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15" i="1" l="1"/>
  <c r="D616" i="1" s="1"/>
  <c r="E616" i="1"/>
  <c r="C616" i="1"/>
  <c r="E614" i="1"/>
  <c r="C614" i="1"/>
  <c r="D611" i="1" s="1"/>
  <c r="E609" i="1"/>
  <c r="C609" i="1"/>
  <c r="D603" i="1" s="1"/>
  <c r="E601" i="1"/>
  <c r="C601" i="1"/>
  <c r="D595" i="1" s="1"/>
  <c r="E591" i="1"/>
  <c r="D591" i="1"/>
  <c r="C591" i="1"/>
  <c r="D580" i="1" s="1"/>
  <c r="D575" i="1"/>
  <c r="D576" i="1" s="1"/>
  <c r="C576" i="1"/>
  <c r="E576" i="1"/>
  <c r="C574" i="1"/>
  <c r="E574" i="1"/>
  <c r="D566" i="1"/>
  <c r="E564" i="1"/>
  <c r="C564" i="1"/>
  <c r="D555" i="1" s="1"/>
  <c r="E553" i="1"/>
  <c r="C553" i="1"/>
  <c r="D549" i="1" s="1"/>
  <c r="D546" i="1"/>
  <c r="D547" i="1"/>
  <c r="E547" i="1"/>
  <c r="C547" i="1"/>
  <c r="E545" i="1"/>
  <c r="C545" i="1"/>
  <c r="D525" i="1" s="1"/>
  <c r="E524" i="1"/>
  <c r="C524" i="1"/>
  <c r="D494" i="1" s="1"/>
  <c r="E492" i="1"/>
  <c r="C492" i="1"/>
  <c r="D478" i="1" s="1"/>
  <c r="E476" i="1"/>
  <c r="C476" i="1"/>
  <c r="D475" i="1" s="1"/>
  <c r="E473" i="1"/>
  <c r="C473" i="1"/>
  <c r="D467" i="1" s="1"/>
  <c r="D464" i="1"/>
  <c r="D465" i="1" s="1"/>
  <c r="E465" i="1"/>
  <c r="C465" i="1"/>
  <c r="C463" i="1"/>
  <c r="D463" i="1"/>
  <c r="E463" i="1"/>
  <c r="D451" i="1"/>
  <c r="D447" i="1"/>
  <c r="E447" i="1"/>
  <c r="C447" i="1"/>
  <c r="D443" i="1" s="1"/>
  <c r="D436" i="1"/>
  <c r="E436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22" i="1"/>
  <c r="C436" i="1"/>
  <c r="E421" i="1"/>
  <c r="D421" i="1"/>
  <c r="C421" i="1"/>
  <c r="D401" i="1" s="1"/>
  <c r="D402" i="1"/>
  <c r="D32" i="1"/>
  <c r="E32" i="1"/>
  <c r="C32" i="1"/>
  <c r="D28" i="1" s="1"/>
  <c r="E47" i="1"/>
  <c r="D47" i="1"/>
  <c r="C47" i="1"/>
  <c r="D37" i="1" s="1"/>
  <c r="D81" i="1"/>
  <c r="E81" i="1"/>
  <c r="C81" i="1"/>
  <c r="D77" i="1" s="1"/>
  <c r="D156" i="1"/>
  <c r="E156" i="1"/>
  <c r="C156" i="1"/>
  <c r="E222" i="1"/>
  <c r="D222" i="1"/>
  <c r="C222" i="1"/>
  <c r="D218" i="1" s="1"/>
  <c r="D400" i="1"/>
  <c r="E400" i="1"/>
  <c r="D397" i="1"/>
  <c r="D398" i="1"/>
  <c r="D399" i="1"/>
  <c r="D396" i="1"/>
  <c r="E395" i="1"/>
  <c r="D395" i="1"/>
  <c r="C395" i="1"/>
  <c r="D386" i="1" s="1"/>
  <c r="D385" i="1"/>
  <c r="D389" i="1"/>
  <c r="D393" i="1"/>
  <c r="C400" i="1"/>
  <c r="E382" i="1"/>
  <c r="C382" i="1"/>
  <c r="D377" i="1" s="1"/>
  <c r="E375" i="1"/>
  <c r="C375" i="1"/>
  <c r="D371" i="1" s="1"/>
  <c r="D365" i="1"/>
  <c r="D366" i="1"/>
  <c r="D368" i="1"/>
  <c r="D364" i="1"/>
  <c r="E369" i="1"/>
  <c r="C369" i="1"/>
  <c r="D367" i="1" s="1"/>
  <c r="C363" i="1"/>
  <c r="D355" i="1" s="1"/>
  <c r="E363" i="1"/>
  <c r="E353" i="1"/>
  <c r="C353" i="1"/>
  <c r="D342" i="1" s="1"/>
  <c r="E340" i="1"/>
  <c r="C340" i="1"/>
  <c r="D329" i="1" s="1"/>
  <c r="E327" i="1"/>
  <c r="C327" i="1"/>
  <c r="D322" i="1" s="1"/>
  <c r="E319" i="1"/>
  <c r="C319" i="1"/>
  <c r="D309" i="1" s="1"/>
  <c r="D304" i="1"/>
  <c r="E307" i="1"/>
  <c r="C307" i="1"/>
  <c r="D305" i="1" s="1"/>
  <c r="D299" i="1"/>
  <c r="D300" i="1"/>
  <c r="D297" i="1"/>
  <c r="E303" i="1"/>
  <c r="C303" i="1"/>
  <c r="D301" i="1" s="1"/>
  <c r="E296" i="1"/>
  <c r="C296" i="1"/>
  <c r="D286" i="1" s="1"/>
  <c r="E284" i="1"/>
  <c r="C284" i="1"/>
  <c r="D273" i="1" s="1"/>
  <c r="E269" i="1"/>
  <c r="C269" i="1"/>
  <c r="D258" i="1" s="1"/>
  <c r="E256" i="1"/>
  <c r="C256" i="1"/>
  <c r="D254" i="1" s="1"/>
  <c r="E253" i="1"/>
  <c r="C253" i="1"/>
  <c r="D243" i="1" s="1"/>
  <c r="D241" i="1"/>
  <c r="E241" i="1"/>
  <c r="C241" i="1"/>
  <c r="E239" i="1"/>
  <c r="C239" i="1"/>
  <c r="D233" i="1" s="1"/>
  <c r="D227" i="1"/>
  <c r="D228" i="1"/>
  <c r="D230" i="1"/>
  <c r="D226" i="1"/>
  <c r="E231" i="1"/>
  <c r="C231" i="1"/>
  <c r="D229" i="1" s="1"/>
  <c r="D224" i="1"/>
  <c r="D223" i="1"/>
  <c r="D225" i="1" s="1"/>
  <c r="E225" i="1"/>
  <c r="C225" i="1"/>
  <c r="D214" i="1"/>
  <c r="D217" i="1"/>
  <c r="D221" i="1"/>
  <c r="D213" i="1"/>
  <c r="D215" i="1"/>
  <c r="D207" i="1"/>
  <c r="D211" i="1"/>
  <c r="E212" i="1"/>
  <c r="C212" i="1"/>
  <c r="D208" i="1" s="1"/>
  <c r="E203" i="1"/>
  <c r="C203" i="1"/>
  <c r="D179" i="1" s="1"/>
  <c r="E177" i="1"/>
  <c r="C177" i="1"/>
  <c r="D176" i="1" s="1"/>
  <c r="E171" i="1"/>
  <c r="C171" i="1"/>
  <c r="D158" i="1" s="1"/>
  <c r="D151" i="1"/>
  <c r="E148" i="1"/>
  <c r="D143" i="1"/>
  <c r="D144" i="1"/>
  <c r="D147" i="1"/>
  <c r="D142" i="1"/>
  <c r="C148" i="1"/>
  <c r="D145" i="1" s="1"/>
  <c r="E141" i="1"/>
  <c r="D139" i="1"/>
  <c r="C141" i="1"/>
  <c r="D140" i="1" s="1"/>
  <c r="E136" i="1"/>
  <c r="C136" i="1"/>
  <c r="D134" i="1" s="1"/>
  <c r="D131" i="1"/>
  <c r="E132" i="1"/>
  <c r="D117" i="1"/>
  <c r="D118" i="1"/>
  <c r="D119" i="1"/>
  <c r="D121" i="1"/>
  <c r="D122" i="1"/>
  <c r="D123" i="1"/>
  <c r="D125" i="1"/>
  <c r="D126" i="1"/>
  <c r="D127" i="1"/>
  <c r="D129" i="1"/>
  <c r="D130" i="1"/>
  <c r="D116" i="1"/>
  <c r="C132" i="1"/>
  <c r="D120" i="1" s="1"/>
  <c r="E115" i="1"/>
  <c r="C115" i="1"/>
  <c r="D113" i="1" s="1"/>
  <c r="E111" i="1"/>
  <c r="D110" i="1"/>
  <c r="D109" i="1"/>
  <c r="D111" i="1" s="1"/>
  <c r="C111" i="1"/>
  <c r="E108" i="1"/>
  <c r="D97" i="1"/>
  <c r="D101" i="1"/>
  <c r="D105" i="1"/>
  <c r="C108" i="1"/>
  <c r="D98" i="1" s="1"/>
  <c r="D94" i="1"/>
  <c r="E95" i="1"/>
  <c r="C95" i="1"/>
  <c r="D93" i="1" s="1"/>
  <c r="D95" i="1" s="1"/>
  <c r="E92" i="1"/>
  <c r="D88" i="1"/>
  <c r="D90" i="1"/>
  <c r="D91" i="1"/>
  <c r="D87" i="1"/>
  <c r="C92" i="1"/>
  <c r="D89" i="1" s="1"/>
  <c r="E86" i="1"/>
  <c r="C86" i="1"/>
  <c r="D84" i="1" s="1"/>
  <c r="D73" i="1"/>
  <c r="D76" i="1"/>
  <c r="D70" i="1"/>
  <c r="D74" i="1"/>
  <c r="E69" i="1"/>
  <c r="D68" i="1"/>
  <c r="C65" i="1"/>
  <c r="D50" i="1" s="1"/>
  <c r="C69" i="1"/>
  <c r="D66" i="1" s="1"/>
  <c r="E65" i="1"/>
  <c r="D49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48" i="1"/>
  <c r="D31" i="1"/>
  <c r="D29" i="1"/>
  <c r="E27" i="1"/>
  <c r="C27" i="1"/>
  <c r="D17" i="1" s="1"/>
  <c r="E13" i="1"/>
  <c r="E4" i="1"/>
  <c r="C13" i="1"/>
  <c r="D10" i="1" s="1"/>
  <c r="C4" i="1"/>
  <c r="D3" i="1" s="1"/>
  <c r="D613" i="1" l="1"/>
  <c r="D610" i="1"/>
  <c r="D612" i="1"/>
  <c r="D608" i="1"/>
  <c r="D606" i="1"/>
  <c r="D602" i="1"/>
  <c r="D605" i="1"/>
  <c r="D604" i="1"/>
  <c r="D607" i="1"/>
  <c r="D594" i="1"/>
  <c r="D598" i="1"/>
  <c r="D597" i="1"/>
  <c r="D592" i="1"/>
  <c r="D593" i="1"/>
  <c r="D600" i="1"/>
  <c r="D596" i="1"/>
  <c r="D599" i="1"/>
  <c r="D577" i="1"/>
  <c r="D587" i="1"/>
  <c r="D583" i="1"/>
  <c r="D579" i="1"/>
  <c r="D590" i="1"/>
  <c r="D586" i="1"/>
  <c r="D582" i="1"/>
  <c r="D578" i="1"/>
  <c r="D589" i="1"/>
  <c r="D585" i="1"/>
  <c r="D581" i="1"/>
  <c r="D588" i="1"/>
  <c r="D584" i="1"/>
  <c r="D567" i="1"/>
  <c r="D571" i="1"/>
  <c r="D573" i="1"/>
  <c r="D569" i="1"/>
  <c r="D572" i="1"/>
  <c r="D568" i="1"/>
  <c r="D565" i="1"/>
  <c r="D570" i="1"/>
  <c r="D562" i="1"/>
  <c r="D558" i="1"/>
  <c r="D561" i="1"/>
  <c r="D557" i="1"/>
  <c r="D554" i="1"/>
  <c r="D560" i="1"/>
  <c r="D556" i="1"/>
  <c r="D563" i="1"/>
  <c r="D559" i="1"/>
  <c r="D552" i="1"/>
  <c r="D551" i="1"/>
  <c r="D550" i="1"/>
  <c r="D548" i="1"/>
  <c r="D543" i="1"/>
  <c r="D539" i="1"/>
  <c r="D535" i="1"/>
  <c r="D531" i="1"/>
  <c r="D527" i="1"/>
  <c r="D541" i="1"/>
  <c r="D537" i="1"/>
  <c r="D533" i="1"/>
  <c r="D529" i="1"/>
  <c r="D544" i="1"/>
  <c r="D540" i="1"/>
  <c r="D536" i="1"/>
  <c r="D532" i="1"/>
  <c r="D528" i="1"/>
  <c r="D542" i="1"/>
  <c r="D538" i="1"/>
  <c r="D534" i="1"/>
  <c r="D530" i="1"/>
  <c r="D526" i="1"/>
  <c r="D521" i="1"/>
  <c r="D517" i="1"/>
  <c r="D513" i="1"/>
  <c r="D509" i="1"/>
  <c r="D505" i="1"/>
  <c r="D501" i="1"/>
  <c r="D497" i="1"/>
  <c r="D493" i="1"/>
  <c r="D520" i="1"/>
  <c r="D516" i="1"/>
  <c r="D512" i="1"/>
  <c r="D508" i="1"/>
  <c r="D504" i="1"/>
  <c r="D500" i="1"/>
  <c r="D496" i="1"/>
  <c r="D523" i="1"/>
  <c r="D519" i="1"/>
  <c r="D515" i="1"/>
  <c r="D511" i="1"/>
  <c r="D507" i="1"/>
  <c r="D503" i="1"/>
  <c r="D499" i="1"/>
  <c r="D495" i="1"/>
  <c r="D522" i="1"/>
  <c r="D518" i="1"/>
  <c r="D514" i="1"/>
  <c r="D510" i="1"/>
  <c r="D506" i="1"/>
  <c r="D502" i="1"/>
  <c r="D498" i="1"/>
  <c r="D489" i="1"/>
  <c r="D485" i="1"/>
  <c r="D481" i="1"/>
  <c r="D477" i="1"/>
  <c r="D488" i="1"/>
  <c r="D484" i="1"/>
  <c r="D480" i="1"/>
  <c r="D491" i="1"/>
  <c r="D487" i="1"/>
  <c r="D483" i="1"/>
  <c r="D479" i="1"/>
  <c r="D490" i="1"/>
  <c r="D486" i="1"/>
  <c r="D482" i="1"/>
  <c r="D474" i="1"/>
  <c r="D476" i="1" s="1"/>
  <c r="D466" i="1"/>
  <c r="D469" i="1"/>
  <c r="D470" i="1"/>
  <c r="D472" i="1"/>
  <c r="D468" i="1"/>
  <c r="D471" i="1"/>
  <c r="D457" i="1"/>
  <c r="D453" i="1"/>
  <c r="D449" i="1"/>
  <c r="D461" i="1"/>
  <c r="D462" i="1"/>
  <c r="D458" i="1"/>
  <c r="D454" i="1"/>
  <c r="D450" i="1"/>
  <c r="D460" i="1"/>
  <c r="D456" i="1"/>
  <c r="D452" i="1"/>
  <c r="D448" i="1"/>
  <c r="D459" i="1"/>
  <c r="D455" i="1"/>
  <c r="D445" i="1"/>
  <c r="D440" i="1"/>
  <c r="D444" i="1"/>
  <c r="D439" i="1"/>
  <c r="D437" i="1"/>
  <c r="D442" i="1"/>
  <c r="D438" i="1"/>
  <c r="D446" i="1"/>
  <c r="D441" i="1"/>
  <c r="D408" i="1"/>
  <c r="D416" i="1"/>
  <c r="D412" i="1"/>
  <c r="D420" i="1"/>
  <c r="D404" i="1"/>
  <c r="D417" i="1"/>
  <c r="D413" i="1"/>
  <c r="D409" i="1"/>
  <c r="D405" i="1"/>
  <c r="D419" i="1"/>
  <c r="D415" i="1"/>
  <c r="D411" i="1"/>
  <c r="D407" i="1"/>
  <c r="D403" i="1"/>
  <c r="D418" i="1"/>
  <c r="D414" i="1"/>
  <c r="D410" i="1"/>
  <c r="D406" i="1"/>
  <c r="D80" i="1"/>
  <c r="D72" i="1"/>
  <c r="D392" i="1"/>
  <c r="D388" i="1"/>
  <c r="D384" i="1"/>
  <c r="D383" i="1"/>
  <c r="D391" i="1"/>
  <c r="D387" i="1"/>
  <c r="D394" i="1"/>
  <c r="D390" i="1"/>
  <c r="D136" i="1"/>
  <c r="D9" i="1"/>
  <c r="D44" i="1"/>
  <c r="D40" i="1"/>
  <c r="D36" i="1"/>
  <c r="D33" i="1"/>
  <c r="D39" i="1"/>
  <c r="D35" i="1"/>
  <c r="D67" i="1"/>
  <c r="D69" i="1" s="1"/>
  <c r="D82" i="1"/>
  <c r="D112" i="1"/>
  <c r="D133" i="1"/>
  <c r="D138" i="1"/>
  <c r="D206" i="1"/>
  <c r="D212" i="1" s="1"/>
  <c r="D30" i="1"/>
  <c r="D46" i="1"/>
  <c r="D42" i="1"/>
  <c r="D38" i="1"/>
  <c r="D34" i="1"/>
  <c r="D79" i="1"/>
  <c r="D75" i="1"/>
  <c r="D71" i="1"/>
  <c r="D85" i="1"/>
  <c r="D96" i="1"/>
  <c r="D103" i="1"/>
  <c r="D99" i="1"/>
  <c r="D108" i="1" s="1"/>
  <c r="D107" i="1"/>
  <c r="D114" i="1"/>
  <c r="D128" i="1"/>
  <c r="D124" i="1"/>
  <c r="D135" i="1"/>
  <c r="D137" i="1"/>
  <c r="D141" i="1" s="1"/>
  <c r="D146" i="1"/>
  <c r="D172" i="1"/>
  <c r="D173" i="1"/>
  <c r="D209" i="1"/>
  <c r="D205" i="1"/>
  <c r="D220" i="1"/>
  <c r="D216" i="1"/>
  <c r="D255" i="1"/>
  <c r="D256" i="1" s="1"/>
  <c r="D302" i="1"/>
  <c r="D298" i="1"/>
  <c r="D303" i="1" s="1"/>
  <c r="D306" i="1"/>
  <c r="D83" i="1"/>
  <c r="D175" i="1"/>
  <c r="D43" i="1"/>
  <c r="D104" i="1"/>
  <c r="D100" i="1"/>
  <c r="D132" i="1"/>
  <c r="D148" i="1"/>
  <c r="D174" i="1"/>
  <c r="D210" i="1"/>
  <c r="D7" i="1"/>
  <c r="D45" i="1"/>
  <c r="D41" i="1"/>
  <c r="D78" i="1"/>
  <c r="D92" i="1"/>
  <c r="D106" i="1"/>
  <c r="D102" i="1"/>
  <c r="D204" i="1"/>
  <c r="D219" i="1"/>
  <c r="D65" i="1"/>
  <c r="D307" i="1"/>
  <c r="D379" i="1"/>
  <c r="D378" i="1"/>
  <c r="D376" i="1"/>
  <c r="D380" i="1"/>
  <c r="D381" i="1"/>
  <c r="D372" i="1"/>
  <c r="D374" i="1"/>
  <c r="D373" i="1"/>
  <c r="D370" i="1"/>
  <c r="D369" i="1"/>
  <c r="D359" i="1"/>
  <c r="D361" i="1"/>
  <c r="D357" i="1"/>
  <c r="D354" i="1"/>
  <c r="D360" i="1"/>
  <c r="D356" i="1"/>
  <c r="D362" i="1"/>
  <c r="D358" i="1"/>
  <c r="D348" i="1"/>
  <c r="D352" i="1"/>
  <c r="D344" i="1"/>
  <c r="D341" i="1"/>
  <c r="D349" i="1"/>
  <c r="D345" i="1"/>
  <c r="D351" i="1"/>
  <c r="D347" i="1"/>
  <c r="D343" i="1"/>
  <c r="D350" i="1"/>
  <c r="D346" i="1"/>
  <c r="D334" i="1"/>
  <c r="D328" i="1"/>
  <c r="D336" i="1"/>
  <c r="D332" i="1"/>
  <c r="D338" i="1"/>
  <c r="D339" i="1"/>
  <c r="D335" i="1"/>
  <c r="D331" i="1"/>
  <c r="D330" i="1"/>
  <c r="D337" i="1"/>
  <c r="D333" i="1"/>
  <c r="D325" i="1"/>
  <c r="D321" i="1"/>
  <c r="D324" i="1"/>
  <c r="D320" i="1"/>
  <c r="D323" i="1"/>
  <c r="D326" i="1"/>
  <c r="D315" i="1"/>
  <c r="D308" i="1"/>
  <c r="D311" i="1"/>
  <c r="D316" i="1"/>
  <c r="D312" i="1"/>
  <c r="D318" i="1"/>
  <c r="D314" i="1"/>
  <c r="D310" i="1"/>
  <c r="D317" i="1"/>
  <c r="D313" i="1"/>
  <c r="D292" i="1"/>
  <c r="D285" i="1"/>
  <c r="D288" i="1"/>
  <c r="D293" i="1"/>
  <c r="D289" i="1"/>
  <c r="D295" i="1"/>
  <c r="D291" i="1"/>
  <c r="D287" i="1"/>
  <c r="D294" i="1"/>
  <c r="D290" i="1"/>
  <c r="D280" i="1"/>
  <c r="D270" i="1"/>
  <c r="D276" i="1"/>
  <c r="D283" i="1"/>
  <c r="D275" i="1"/>
  <c r="D272" i="1"/>
  <c r="D279" i="1"/>
  <c r="D271" i="1"/>
  <c r="D282" i="1"/>
  <c r="D278" i="1"/>
  <c r="D274" i="1"/>
  <c r="D281" i="1"/>
  <c r="D277" i="1"/>
  <c r="D268" i="1"/>
  <c r="D257" i="1"/>
  <c r="D265" i="1"/>
  <c r="D261" i="1"/>
  <c r="D267" i="1"/>
  <c r="D263" i="1"/>
  <c r="D264" i="1"/>
  <c r="D266" i="1"/>
  <c r="D262" i="1"/>
  <c r="D260" i="1"/>
  <c r="D259" i="1"/>
  <c r="D252" i="1"/>
  <c r="D244" i="1"/>
  <c r="D249" i="1"/>
  <c r="D248" i="1"/>
  <c r="D242" i="1"/>
  <c r="D245" i="1"/>
  <c r="D250" i="1"/>
  <c r="D246" i="1"/>
  <c r="D251" i="1"/>
  <c r="D247" i="1"/>
  <c r="D235" i="1"/>
  <c r="D232" i="1"/>
  <c r="D236" i="1"/>
  <c r="D238" i="1"/>
  <c r="D234" i="1"/>
  <c r="D237" i="1"/>
  <c r="D231" i="1"/>
  <c r="D189" i="1"/>
  <c r="D201" i="1"/>
  <c r="D193" i="1"/>
  <c r="D185" i="1"/>
  <c r="D197" i="1"/>
  <c r="D181" i="1"/>
  <c r="D202" i="1"/>
  <c r="D198" i="1"/>
  <c r="D194" i="1"/>
  <c r="D190" i="1"/>
  <c r="D186" i="1"/>
  <c r="D182" i="1"/>
  <c r="D200" i="1"/>
  <c r="D196" i="1"/>
  <c r="D192" i="1"/>
  <c r="D188" i="1"/>
  <c r="D184" i="1"/>
  <c r="D180" i="1"/>
  <c r="D178" i="1"/>
  <c r="D199" i="1"/>
  <c r="D195" i="1"/>
  <c r="D191" i="1"/>
  <c r="D187" i="1"/>
  <c r="D183" i="1"/>
  <c r="D177" i="1"/>
  <c r="D169" i="1"/>
  <c r="D165" i="1"/>
  <c r="D161" i="1"/>
  <c r="D168" i="1"/>
  <c r="D164" i="1"/>
  <c r="D160" i="1"/>
  <c r="D157" i="1"/>
  <c r="D167" i="1"/>
  <c r="D163" i="1"/>
  <c r="D159" i="1"/>
  <c r="D170" i="1"/>
  <c r="D166" i="1"/>
  <c r="D162" i="1"/>
  <c r="D152" i="1"/>
  <c r="D149" i="1"/>
  <c r="D150" i="1"/>
  <c r="D154" i="1"/>
  <c r="D153" i="1"/>
  <c r="D155" i="1"/>
  <c r="D25" i="1"/>
  <c r="D21" i="1"/>
  <c r="D12" i="1"/>
  <c r="D8" i="1"/>
  <c r="D13" i="1" s="1"/>
  <c r="D24" i="1"/>
  <c r="D20" i="1"/>
  <c r="D16" i="1"/>
  <c r="D11" i="1"/>
  <c r="D2" i="1"/>
  <c r="D4" i="1" s="1"/>
  <c r="D14" i="1"/>
  <c r="D23" i="1"/>
  <c r="D19" i="1"/>
  <c r="D15" i="1"/>
  <c r="D26" i="1"/>
  <c r="D22" i="1"/>
  <c r="D18" i="1"/>
  <c r="D614" i="1" l="1"/>
  <c r="D609" i="1"/>
  <c r="D601" i="1"/>
  <c r="D574" i="1"/>
  <c r="D564" i="1"/>
  <c r="D553" i="1"/>
  <c r="D545" i="1"/>
  <c r="D524" i="1"/>
  <c r="D492" i="1"/>
  <c r="D473" i="1"/>
  <c r="D86" i="1"/>
  <c r="D27" i="1"/>
  <c r="D203" i="1"/>
  <c r="D115" i="1"/>
  <c r="D382" i="1"/>
  <c r="D375" i="1"/>
  <c r="D363" i="1"/>
  <c r="D353" i="1"/>
  <c r="D340" i="1"/>
  <c r="D327" i="1"/>
  <c r="D319" i="1"/>
  <c r="D296" i="1"/>
  <c r="D284" i="1"/>
  <c r="D269" i="1"/>
  <c r="D253" i="1"/>
  <c r="D239" i="1"/>
  <c r="D171" i="1"/>
</calcChain>
</file>

<file path=xl/sharedStrings.xml><?xml version="1.0" encoding="utf-8"?>
<sst xmlns="http://schemas.openxmlformats.org/spreadsheetml/2006/main" count="753" uniqueCount="246">
  <si>
    <t>Spawn Area</t>
  </si>
  <si>
    <t>Squad</t>
  </si>
  <si>
    <t>Vanilla Value</t>
  </si>
  <si>
    <t>Arach</t>
  </si>
  <si>
    <t>Spider Squad</t>
  </si>
  <si>
    <t>SpiderSwarm</t>
  </si>
  <si>
    <t>Sum</t>
  </si>
  <si>
    <t>Spawn Engine Total</t>
  </si>
  <si>
    <t>Arm Of Okran</t>
  </si>
  <si>
    <t>Ashlands</t>
  </si>
  <si>
    <t>Robot spider group</t>
  </si>
  <si>
    <t>Skeleton legion force</t>
  </si>
  <si>
    <t>Skeleton legion scouts</t>
  </si>
  <si>
    <t>Robo levi</t>
  </si>
  <si>
    <t>Robot spider static</t>
  </si>
  <si>
    <t>Robot spiders static group</t>
  </si>
  <si>
    <t>Final Spawn Mod Value</t>
  </si>
  <si>
    <t>Calculated Spawn Mod value</t>
  </si>
  <si>
    <t>None, only changed the homeless spawn amount of 0.25</t>
  </si>
  <si>
    <t>update 6/3/2018</t>
  </si>
  <si>
    <t>Bast</t>
  </si>
  <si>
    <t>Empire army</t>
  </si>
  <si>
    <t>Holy army patrol</t>
  </si>
  <si>
    <t>Empire army force weak</t>
  </si>
  <si>
    <t>Holy army force</t>
  </si>
  <si>
    <t>Empire slave escapees</t>
  </si>
  <si>
    <t>Lone wolf</t>
  </si>
  <si>
    <t>Lost drone</t>
  </si>
  <si>
    <t>Traveller</t>
  </si>
  <si>
    <t>Skimmer hunter solo 24hr</t>
  </si>
  <si>
    <t>Empire rebel farmers small</t>
  </si>
  <si>
    <t>Cannibal raid 1</t>
  </si>
  <si>
    <t>Empire rebel farmers heavy</t>
  </si>
  <si>
    <t>Yabuta outlaw roaming</t>
  </si>
  <si>
    <t>Berserker squad</t>
  </si>
  <si>
    <t>Bulls</t>
  </si>
  <si>
    <t>Berserker squad (broken)</t>
  </si>
  <si>
    <t>Leviathan loner</t>
  </si>
  <si>
    <t>Spider Squad small 1-3</t>
  </si>
  <si>
    <t>Beak squad small</t>
  </si>
  <si>
    <t>Mountain wolf pack</t>
  </si>
  <si>
    <t>Band of bone squad</t>
  </si>
  <si>
    <t>Wild pack beast herd</t>
  </si>
  <si>
    <t>Beak swarm</t>
  </si>
  <si>
    <t>Beak elder</t>
  </si>
  <si>
    <t>Beak squad med</t>
  </si>
  <si>
    <t>Gorillo bandit squad</t>
  </si>
  <si>
    <t>South hive invasion</t>
  </si>
  <si>
    <t>Band of bone squad (broken)</t>
  </si>
  <si>
    <t>Wolf swarm</t>
  </si>
  <si>
    <t>Border Zone</t>
  </si>
  <si>
    <t>Dust bandit squad</t>
  </si>
  <si>
    <t>Starving bandit big mob</t>
  </si>
  <si>
    <t>Wild goats</t>
  </si>
  <si>
    <t>Slave hunters------</t>
  </si>
  <si>
    <t>Escaped holy servants</t>
  </si>
  <si>
    <t>Starving bandit mob</t>
  </si>
  <si>
    <t>Wild pack beast family</t>
  </si>
  <si>
    <t>Starving bandit mob aggressive</t>
  </si>
  <si>
    <t>Drifter solo</t>
  </si>
  <si>
    <t>Wandering assassin</t>
  </si>
  <si>
    <t>Merchant nomads</t>
  </si>
  <si>
    <t>Dust bandit squad mild</t>
  </si>
  <si>
    <t>Hive diaspora bandits</t>
  </si>
  <si>
    <t>Hive diaspora lost</t>
  </si>
  <si>
    <t>Hive diaspora prince</t>
  </si>
  <si>
    <t>Burning Forest</t>
  </si>
  <si>
    <t>Swamp turtle squad</t>
  </si>
  <si>
    <t>Spider squad mini swamp</t>
  </si>
  <si>
    <t>Spider squad mini baby swarm</t>
  </si>
  <si>
    <t>Shrieking squad</t>
  </si>
  <si>
    <t>Drifter squad</t>
  </si>
  <si>
    <t>Drifter solo skeleton</t>
  </si>
  <si>
    <t>Cannibal scrawny</t>
  </si>
  <si>
    <t>Cannibal hunter patrol</t>
  </si>
  <si>
    <t>Cheaters Run</t>
  </si>
  <si>
    <t>Robot spiders</t>
  </si>
  <si>
    <t>Robot spiders light</t>
  </si>
  <si>
    <t>Fishman patrol</t>
  </si>
  <si>
    <t>Darkfinger</t>
  </si>
  <si>
    <t>Wolf pack nocturnal</t>
  </si>
  <si>
    <t>Deadlands</t>
  </si>
  <si>
    <t>Robot spiders static</t>
  </si>
  <si>
    <t>Dreg</t>
  </si>
  <si>
    <t>Fog hive lost man</t>
  </si>
  <si>
    <t>Holy nation slave escapees</t>
  </si>
  <si>
    <t>Goat herder</t>
  </si>
  <si>
    <t>Hive diaspora lost prince</t>
  </si>
  <si>
    <t>Empire</t>
  </si>
  <si>
    <t>Slaver caravan</t>
  </si>
  <si>
    <t>Fishman Island</t>
  </si>
  <si>
    <t>Crab wander group</t>
  </si>
  <si>
    <t>Crab wander solo</t>
  </si>
  <si>
    <t>Flats Lagoon</t>
  </si>
  <si>
    <t>Hiver merchant caravan</t>
  </si>
  <si>
    <t>Hiver merchant caravan (crops)</t>
  </si>
  <si>
    <t>Hiver merchant caravan (mats)</t>
  </si>
  <si>
    <t>Black dog extortionists</t>
  </si>
  <si>
    <t>Land bat squad</t>
  </si>
  <si>
    <t>Floodlands</t>
  </si>
  <si>
    <t>Skeleton searcher</t>
  </si>
  <si>
    <t>Skeleton killer</t>
  </si>
  <si>
    <t>Fog Islands</t>
  </si>
  <si>
    <t>Fog hive roaming squad</t>
  </si>
  <si>
    <t>Fog prince squad</t>
  </si>
  <si>
    <t>Fog hive nest hunter patrol huge</t>
  </si>
  <si>
    <t>Forbidden Isle</t>
  </si>
  <si>
    <t>Robot spiders static forbidden</t>
  </si>
  <si>
    <t>Robot spiders forbidden</t>
  </si>
  <si>
    <t>Robot spider army forbidden</t>
  </si>
  <si>
    <t>Tech hunters ruin</t>
  </si>
  <si>
    <t>Wild pack beast family forbidden</t>
  </si>
  <si>
    <t>Wild goats forbidden</t>
  </si>
  <si>
    <t>Crab raiders (broken)</t>
  </si>
  <si>
    <t>Crab raiders patrol</t>
  </si>
  <si>
    <t>Massive crab wander</t>
  </si>
  <si>
    <t>Reaver patrol</t>
  </si>
  <si>
    <t>Grey Desert</t>
  </si>
  <si>
    <t>Caravan</t>
  </si>
  <si>
    <t>Smuggler caravan-bar</t>
  </si>
  <si>
    <t>Empire rebel farmers</t>
  </si>
  <si>
    <t>Black desert ninjas</t>
  </si>
  <si>
    <t>Blood bandits</t>
  </si>
  <si>
    <t>Venge thralls</t>
  </si>
  <si>
    <t>Greyshelf</t>
  </si>
  <si>
    <t>South hive patrol</t>
  </si>
  <si>
    <t>South hive scouts</t>
  </si>
  <si>
    <t>Gorillos</t>
  </si>
  <si>
    <t>Gorillos blue</t>
  </si>
  <si>
    <t>Heng</t>
  </si>
  <si>
    <t>Mercenary wanderers</t>
  </si>
  <si>
    <t>UC escaped slave</t>
  </si>
  <si>
    <t>Manhunter patrol</t>
  </si>
  <si>
    <t>Slave hunters</t>
  </si>
  <si>
    <t>Bounty hunters wandering between towns</t>
  </si>
  <si>
    <t>Skimmer patrol group nocturnal</t>
  </si>
  <si>
    <t>Vagrant bandits</t>
  </si>
  <si>
    <t>UC racists patrol</t>
  </si>
  <si>
    <t>NOT UPDATED YET!</t>
  </si>
  <si>
    <t>Hidden Forest</t>
  </si>
  <si>
    <t>Lone wold</t>
  </si>
  <si>
    <t>Flotsam patrol</t>
  </si>
  <si>
    <t>Cannibal hunter bar squad</t>
  </si>
  <si>
    <t>Spider squad</t>
  </si>
  <si>
    <t>Band of bones squad</t>
  </si>
  <si>
    <t>Band of bones squad (broken)</t>
  </si>
  <si>
    <t>Howler Maze</t>
  </si>
  <si>
    <t>Iron Valleys</t>
  </si>
  <si>
    <t>Leviathan Coast</t>
  </si>
  <si>
    <t>Leviathan family</t>
  </si>
  <si>
    <t>River ducks small mob</t>
  </si>
  <si>
    <t>None(ID 56123 rebirth)</t>
  </si>
  <si>
    <t>Crab</t>
  </si>
  <si>
    <t>Northern Coast</t>
  </si>
  <si>
    <t>Holy nation robot</t>
  </si>
  <si>
    <t>Obedience</t>
  </si>
  <si>
    <t>Okran's Gulf</t>
  </si>
  <si>
    <t>Inquisition roam</t>
  </si>
  <si>
    <t>Mercenary guild human</t>
  </si>
  <si>
    <t>Caravan NW</t>
  </si>
  <si>
    <t>Okran's Pride</t>
  </si>
  <si>
    <t>Holy prisoner caravan</t>
  </si>
  <si>
    <t>Okran's Valley</t>
  </si>
  <si>
    <t>Purple Sands</t>
  </si>
  <si>
    <t>Royal Valley</t>
  </si>
  <si>
    <t>Shem</t>
  </si>
  <si>
    <t>Small blood spiders</t>
  </si>
  <si>
    <t>Nomads</t>
  </si>
  <si>
    <t>Starving bandit giant mob</t>
  </si>
  <si>
    <t>Shun</t>
  </si>
  <si>
    <t>Sinkuun</t>
  </si>
  <si>
    <t>Skimsands</t>
  </si>
  <si>
    <t>Emire rebel farmers</t>
  </si>
  <si>
    <t>Skinner's Roam</t>
  </si>
  <si>
    <t>Bulls herd</t>
  </si>
  <si>
    <t>Sniper Valley</t>
  </si>
  <si>
    <t>Scavengers</t>
  </si>
  <si>
    <t>Mad sniper</t>
  </si>
  <si>
    <t>Sonorous Dark</t>
  </si>
  <si>
    <t>Gorillo blue</t>
  </si>
  <si>
    <t>Skin bandit patrol</t>
  </si>
  <si>
    <t>South Wetlands</t>
  </si>
  <si>
    <t>_Swamp ninja genins</t>
  </si>
  <si>
    <t>Swamp turtle herd</t>
  </si>
  <si>
    <t>Water clan squad</t>
  </si>
  <si>
    <t>Water clan weakened</t>
  </si>
  <si>
    <t>Kral chosen</t>
  </si>
  <si>
    <t>Shek patrol</t>
  </si>
  <si>
    <t>Shek scout squad</t>
  </si>
  <si>
    <t>Kral chosen (broken)</t>
  </si>
  <si>
    <t>Spider Plains***</t>
  </si>
  <si>
    <t>High Bonefields***</t>
  </si>
  <si>
    <t>Greenbeach***</t>
  </si>
  <si>
    <t>Cannibal Plains***</t>
  </si>
  <si>
    <t>Bonefields***</t>
  </si>
  <si>
    <t>Berserker Country***</t>
  </si>
  <si>
    <t>Spine Canyon</t>
  </si>
  <si>
    <t>Blood bandits nest</t>
  </si>
  <si>
    <t>Sand ninja cell</t>
  </si>
  <si>
    <t>Sand ninja jounin</t>
  </si>
  <si>
    <t>Shek Patrol</t>
  </si>
  <si>
    <t>Lone Wolf</t>
  </si>
  <si>
    <t>Shek wandering duelist</t>
  </si>
  <si>
    <t>Krals chosen</t>
  </si>
  <si>
    <t>Shek warrior bar</t>
  </si>
  <si>
    <t>Krals chosen (broken)</t>
  </si>
  <si>
    <t>Stenn Desert***</t>
  </si>
  <si>
    <t>Skeleton bandit patrol</t>
  </si>
  <si>
    <t>Skeleton bandit patrol (broken)</t>
  </si>
  <si>
    <t>Bounty hunters</t>
  </si>
  <si>
    <t>Treasure hunters</t>
  </si>
  <si>
    <t>Karate seeker</t>
  </si>
  <si>
    <t>Landbat swarm</t>
  </si>
  <si>
    <t>Stobe's Gamble***</t>
  </si>
  <si>
    <t>Stobe's Garden***</t>
  </si>
  <si>
    <t>Skeleton bandits patrol</t>
  </si>
  <si>
    <t>Skeleton bandits patrol (broken)</t>
  </si>
  <si>
    <t>Black dragon squad</t>
  </si>
  <si>
    <t>Stormgap Coast***</t>
  </si>
  <si>
    <t>Empire army small patrol</t>
  </si>
  <si>
    <t>Noble hunter</t>
  </si>
  <si>
    <t>Straw pirate patrol</t>
  </si>
  <si>
    <t>Scavengers (broken)</t>
  </si>
  <si>
    <t>The Black Desert</t>
  </si>
  <si>
    <t>The Crags</t>
  </si>
  <si>
    <t>Treasure hunters aggressive</t>
  </si>
  <si>
    <t>The Crater</t>
  </si>
  <si>
    <t>Swamp ducks small mob</t>
  </si>
  <si>
    <t>The Eye</t>
  </si>
  <si>
    <t>Wolf pack patrol day</t>
  </si>
  <si>
    <t>But needs Revamp!</t>
  </si>
  <si>
    <t>The Great Desert</t>
  </si>
  <si>
    <t>The Iron Trail</t>
  </si>
  <si>
    <t>The Outlands</t>
  </si>
  <si>
    <t>The Shrieking Forest</t>
  </si>
  <si>
    <t>The Pits East***</t>
  </si>
  <si>
    <t>The Pits***</t>
  </si>
  <si>
    <t>The Hook***</t>
  </si>
  <si>
    <t>Swamp ninja strenghtened</t>
  </si>
  <si>
    <t>_Swamp ninja genins (broken)</t>
  </si>
  <si>
    <t>The Swamp***</t>
  </si>
  <si>
    <t>The Unwanted Zone</t>
  </si>
  <si>
    <t>Swamp ducks small mob aggressive</t>
  </si>
  <si>
    <t>Vain</t>
  </si>
  <si>
    <t>Venge</t>
  </si>
  <si>
    <t>Wend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</si>
</sst>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/>
    <xf numFmtId="1" fontId="0" fillId="0" borderId="3" xfId="0" applyNumberFormat="1" applyBorder="1"/>
    <xf numFmtId="0" fontId="0" fillId="0" borderId="4" xfId="0" applyBorder="1"/>
    <xf numFmtId="0" fontId="0" fillId="0" borderId="0" xfId="0" applyBorder="1"/>
    <xf numFmtId="1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/>
    <xf numFmtId="0" fontId="0" fillId="0" borderId="5" xfId="0" applyBorder="1" applyAlignment="1">
      <alignment horizontal="center"/>
    </xf>
    <xf numFmtId="1" fontId="0" fillId="0" borderId="0" xfId="0" applyNumberFormat="1" applyBorder="1"/>
    <xf numFmtId="1" fontId="0" fillId="0" borderId="7" xfId="0" applyNumberFormat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/>
    <xf numFmtId="1" fontId="0" fillId="0" borderId="2" xfId="0" applyNumberFormat="1" applyBorder="1"/>
    <xf numFmtId="0" fontId="0" fillId="0" borderId="4" xfId="0" applyBorder="1" applyAlignment="1"/>
    <xf numFmtId="0" fontId="0" fillId="0" borderId="0" xfId="0" applyBorder="1" applyAlignment="1">
      <alignment horizontal="center"/>
    </xf>
    <xf numFmtId="0" fontId="0" fillId="0" borderId="2" xfId="0" applyFill="1" applyBorder="1"/>
    <xf numFmtId="0" fontId="0" fillId="0" borderId="3" xfId="0" applyBorder="1"/>
    <xf numFmtId="1" fontId="0" fillId="0" borderId="8" xfId="0" applyNumberFormat="1" applyBorder="1"/>
    <xf numFmtId="0" fontId="0" fillId="0" borderId="14" xfId="0" applyBorder="1"/>
    <xf numFmtId="1" fontId="0" fillId="0" borderId="14" xfId="0" applyNumberFormat="1" applyBorder="1"/>
    <xf numFmtId="0" fontId="0" fillId="0" borderId="15" xfId="0" applyBorder="1"/>
    <xf numFmtId="0" fontId="1" fillId="0" borderId="1" xfId="0" applyFont="1" applyBorder="1"/>
    <xf numFmtId="0" fontId="0" fillId="0" borderId="5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3" xfId="0" applyFill="1" applyBorder="1"/>
    <xf numFmtId="0" fontId="0" fillId="0" borderId="7" xfId="0" applyFill="1" applyBorder="1"/>
    <xf numFmtId="1" fontId="0" fillId="0" borderId="16" xfId="0" applyNumberFormat="1" applyBorder="1"/>
    <xf numFmtId="0" fontId="1" fillId="0" borderId="1" xfId="0" applyFont="1" applyFill="1" applyBorder="1"/>
    <xf numFmtId="0" fontId="0" fillId="0" borderId="16" xfId="0" applyFill="1" applyBorder="1"/>
    <xf numFmtId="0" fontId="0" fillId="0" borderId="16" xfId="0" applyBorder="1"/>
    <xf numFmtId="0" fontId="0" fillId="0" borderId="17" xfId="0" applyFill="1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6"/>
  <sheetViews>
    <sheetView tabSelected="1" topLeftCell="A587" workbookViewId="0">
      <selection activeCell="A615" sqref="A615"/>
    </sheetView>
  </sheetViews>
  <sheetFormatPr defaultRowHeight="15" x14ac:dyDescent="0.25"/>
  <cols>
    <col min="1" max="1" width="19.140625" customWidth="1"/>
    <col min="2" max="2" width="33.140625" customWidth="1"/>
    <col min="3" max="3" width="12.7109375" bestFit="1" customWidth="1"/>
    <col min="4" max="4" width="16.7109375" bestFit="1" customWidth="1"/>
    <col min="5" max="5" width="25.85546875" bestFit="1" customWidth="1"/>
  </cols>
  <sheetData>
    <row r="1" spans="1:10" ht="30.75" thickBot="1" x14ac:dyDescent="0.3">
      <c r="A1" s="25" t="s">
        <v>0</v>
      </c>
      <c r="B1" s="26" t="s">
        <v>1</v>
      </c>
      <c r="C1" s="26" t="s">
        <v>2</v>
      </c>
      <c r="D1" s="27" t="s">
        <v>17</v>
      </c>
      <c r="E1" s="28" t="s">
        <v>16</v>
      </c>
      <c r="F1" s="1"/>
      <c r="G1" s="2" t="s">
        <v>7</v>
      </c>
      <c r="H1" s="3"/>
      <c r="I1" s="3"/>
      <c r="J1" s="8">
        <v>100</v>
      </c>
    </row>
    <row r="2" spans="1:10" x14ac:dyDescent="0.25">
      <c r="A2" s="39" t="s">
        <v>3</v>
      </c>
      <c r="B2" s="11" t="s">
        <v>4</v>
      </c>
      <c r="C2" s="11">
        <v>10</v>
      </c>
      <c r="D2" s="30">
        <f>ROUND($J$1/$C$4*C2,0)</f>
        <v>83</v>
      </c>
      <c r="E2" s="12">
        <v>83</v>
      </c>
      <c r="F2" s="1"/>
      <c r="G2" s="4"/>
      <c r="H2" s="5"/>
      <c r="I2" s="5"/>
      <c r="J2" s="9"/>
    </row>
    <row r="3" spans="1:10" x14ac:dyDescent="0.25">
      <c r="A3" s="13"/>
      <c r="B3" s="14" t="s">
        <v>5</v>
      </c>
      <c r="C3" s="36">
        <v>2</v>
      </c>
      <c r="D3" s="37">
        <f>ROUND($J$1/$C$4*C3,0)</f>
        <v>17</v>
      </c>
      <c r="E3" s="38">
        <v>17</v>
      </c>
      <c r="F3" s="1"/>
      <c r="G3" s="4"/>
      <c r="H3" s="5"/>
      <c r="I3" s="5"/>
      <c r="J3" s="9"/>
    </row>
    <row r="4" spans="1:10" ht="15.75" thickBot="1" x14ac:dyDescent="0.3">
      <c r="A4" s="16" t="s">
        <v>19</v>
      </c>
      <c r="B4" s="17" t="s">
        <v>6</v>
      </c>
      <c r="C4" s="17">
        <f>SUM(C2:C3)</f>
        <v>12</v>
      </c>
      <c r="D4" s="17">
        <f>SUM(D2:D3)</f>
        <v>100</v>
      </c>
      <c r="E4" s="18">
        <f>SUM(E2:E3)</f>
        <v>100</v>
      </c>
      <c r="F4" s="1"/>
      <c r="G4" s="6"/>
      <c r="H4" s="7"/>
      <c r="I4" s="7"/>
      <c r="J4" s="10"/>
    </row>
    <row r="5" spans="1:10" x14ac:dyDescent="0.25">
      <c r="A5" s="39" t="s">
        <v>8</v>
      </c>
      <c r="B5" s="19" t="s">
        <v>18</v>
      </c>
      <c r="C5" s="19"/>
      <c r="D5" s="20"/>
    </row>
    <row r="6" spans="1:10" ht="15.75" thickBot="1" x14ac:dyDescent="0.3">
      <c r="A6" s="31" t="s">
        <v>19</v>
      </c>
      <c r="B6" s="32"/>
      <c r="C6" s="32"/>
      <c r="D6" s="22"/>
    </row>
    <row r="7" spans="1:10" x14ac:dyDescent="0.25">
      <c r="A7" s="39" t="s">
        <v>9</v>
      </c>
      <c r="B7" s="33" t="s">
        <v>10</v>
      </c>
      <c r="C7" s="11">
        <v>50</v>
      </c>
      <c r="D7" s="30">
        <f>ROUND($J$1/$C$13*C7,0)</f>
        <v>38</v>
      </c>
      <c r="E7" s="34">
        <v>37</v>
      </c>
    </row>
    <row r="8" spans="1:10" x14ac:dyDescent="0.25">
      <c r="A8" s="13"/>
      <c r="B8" s="21" t="s">
        <v>11</v>
      </c>
      <c r="C8" s="14">
        <v>10</v>
      </c>
      <c r="D8" s="23">
        <f t="shared" ref="D8:D12" si="0">ROUND($J$1/$C$13*C8,0)</f>
        <v>8</v>
      </c>
      <c r="E8" s="29">
        <v>8</v>
      </c>
    </row>
    <row r="9" spans="1:10" x14ac:dyDescent="0.25">
      <c r="A9" s="13"/>
      <c r="B9" s="21" t="s">
        <v>12</v>
      </c>
      <c r="C9" s="14">
        <v>40</v>
      </c>
      <c r="D9" s="23">
        <f t="shared" si="0"/>
        <v>31</v>
      </c>
      <c r="E9" s="29">
        <v>31</v>
      </c>
    </row>
    <row r="10" spans="1:10" x14ac:dyDescent="0.25">
      <c r="A10" s="13"/>
      <c r="B10" s="21" t="s">
        <v>13</v>
      </c>
      <c r="C10" s="14">
        <v>10</v>
      </c>
      <c r="D10" s="23">
        <f t="shared" si="0"/>
        <v>8</v>
      </c>
      <c r="E10" s="29">
        <v>8</v>
      </c>
    </row>
    <row r="11" spans="1:10" x14ac:dyDescent="0.25">
      <c r="A11" s="13"/>
      <c r="B11" s="21" t="s">
        <v>14</v>
      </c>
      <c r="C11" s="14">
        <v>10</v>
      </c>
      <c r="D11" s="23">
        <f t="shared" si="0"/>
        <v>8</v>
      </c>
      <c r="E11" s="29">
        <v>8</v>
      </c>
    </row>
    <row r="12" spans="1:10" x14ac:dyDescent="0.25">
      <c r="A12" s="13"/>
      <c r="B12" s="21" t="s">
        <v>15</v>
      </c>
      <c r="C12" s="36">
        <v>10</v>
      </c>
      <c r="D12" s="37">
        <f t="shared" si="0"/>
        <v>8</v>
      </c>
      <c r="E12" s="38">
        <v>8</v>
      </c>
    </row>
    <row r="13" spans="1:10" ht="15.75" thickBot="1" x14ac:dyDescent="0.3">
      <c r="A13" s="13" t="s">
        <v>19</v>
      </c>
      <c r="B13" s="14" t="s">
        <v>6</v>
      </c>
      <c r="C13" s="14">
        <f>SUM(C7:C12)</f>
        <v>130</v>
      </c>
      <c r="D13" s="23">
        <f>SUM(D7:D12)</f>
        <v>101</v>
      </c>
      <c r="E13" s="15">
        <f>SUM(E7:E12)</f>
        <v>100</v>
      </c>
    </row>
    <row r="14" spans="1:10" x14ac:dyDescent="0.25">
      <c r="A14" s="39" t="s">
        <v>20</v>
      </c>
      <c r="B14" s="33" t="s">
        <v>21</v>
      </c>
      <c r="C14" s="33">
        <v>4</v>
      </c>
      <c r="D14" s="30">
        <f>ROUND($J$1/$C$27*C14,0)</f>
        <v>6</v>
      </c>
      <c r="E14" s="43">
        <v>6</v>
      </c>
    </row>
    <row r="15" spans="1:10" x14ac:dyDescent="0.25">
      <c r="A15" s="13"/>
      <c r="B15" s="21" t="s">
        <v>22</v>
      </c>
      <c r="C15" s="21">
        <v>4</v>
      </c>
      <c r="D15" s="23">
        <f t="shared" ref="D15:D26" si="1">ROUND($J$1/$C$27*C15,0)</f>
        <v>6</v>
      </c>
      <c r="E15" s="40">
        <v>6</v>
      </c>
    </row>
    <row r="16" spans="1:10" x14ac:dyDescent="0.25">
      <c r="A16" s="13"/>
      <c r="B16" s="21" t="s">
        <v>23</v>
      </c>
      <c r="C16" s="21">
        <v>15</v>
      </c>
      <c r="D16" s="23">
        <f t="shared" si="1"/>
        <v>23</v>
      </c>
      <c r="E16" s="40">
        <v>23</v>
      </c>
    </row>
    <row r="17" spans="1:5" x14ac:dyDescent="0.25">
      <c r="A17" s="13"/>
      <c r="B17" s="21" t="s">
        <v>24</v>
      </c>
      <c r="C17" s="21">
        <v>15</v>
      </c>
      <c r="D17" s="23">
        <f t="shared" si="1"/>
        <v>23</v>
      </c>
      <c r="E17" s="40">
        <v>24</v>
      </c>
    </row>
    <row r="18" spans="1:5" x14ac:dyDescent="0.25">
      <c r="A18" s="13"/>
      <c r="B18" s="21" t="s">
        <v>25</v>
      </c>
      <c r="C18" s="21">
        <v>5</v>
      </c>
      <c r="D18" s="23">
        <f t="shared" si="1"/>
        <v>8</v>
      </c>
      <c r="E18" s="40">
        <v>8</v>
      </c>
    </row>
    <row r="19" spans="1:5" x14ac:dyDescent="0.25">
      <c r="A19" s="13"/>
      <c r="B19" s="21" t="s">
        <v>26</v>
      </c>
      <c r="C19" s="21">
        <v>2</v>
      </c>
      <c r="D19" s="23">
        <f t="shared" si="1"/>
        <v>3</v>
      </c>
      <c r="E19" s="40">
        <v>3</v>
      </c>
    </row>
    <row r="20" spans="1:5" x14ac:dyDescent="0.25">
      <c r="A20" s="13"/>
      <c r="B20" s="21" t="s">
        <v>27</v>
      </c>
      <c r="C20" s="21">
        <v>1</v>
      </c>
      <c r="D20" s="23">
        <f t="shared" si="1"/>
        <v>2</v>
      </c>
      <c r="E20" s="40">
        <v>2</v>
      </c>
    </row>
    <row r="21" spans="1:5" x14ac:dyDescent="0.25">
      <c r="A21" s="13"/>
      <c r="B21" s="21" t="s">
        <v>28</v>
      </c>
      <c r="C21" s="21">
        <v>1</v>
      </c>
      <c r="D21" s="23">
        <f t="shared" si="1"/>
        <v>2</v>
      </c>
      <c r="E21" s="40">
        <v>2</v>
      </c>
    </row>
    <row r="22" spans="1:5" x14ac:dyDescent="0.25">
      <c r="A22" s="13"/>
      <c r="B22" s="21" t="s">
        <v>29</v>
      </c>
      <c r="C22" s="21">
        <v>1</v>
      </c>
      <c r="D22" s="23">
        <f t="shared" si="1"/>
        <v>2</v>
      </c>
      <c r="E22" s="40">
        <v>2</v>
      </c>
    </row>
    <row r="23" spans="1:5" x14ac:dyDescent="0.25">
      <c r="A23" s="13"/>
      <c r="B23" s="21" t="s">
        <v>30</v>
      </c>
      <c r="C23" s="21">
        <v>4</v>
      </c>
      <c r="D23" s="23">
        <f t="shared" si="1"/>
        <v>6</v>
      </c>
      <c r="E23" s="40">
        <v>6</v>
      </c>
    </row>
    <row r="24" spans="1:5" x14ac:dyDescent="0.25">
      <c r="A24" s="13"/>
      <c r="B24" s="21" t="s">
        <v>31</v>
      </c>
      <c r="C24" s="21">
        <v>4</v>
      </c>
      <c r="D24" s="23">
        <f t="shared" si="1"/>
        <v>6</v>
      </c>
      <c r="E24" s="40">
        <v>6</v>
      </c>
    </row>
    <row r="25" spans="1:5" x14ac:dyDescent="0.25">
      <c r="A25" s="13"/>
      <c r="B25" s="21" t="s">
        <v>32</v>
      </c>
      <c r="C25" s="21">
        <v>4</v>
      </c>
      <c r="D25" s="23">
        <f t="shared" si="1"/>
        <v>6</v>
      </c>
      <c r="E25" s="40">
        <v>6</v>
      </c>
    </row>
    <row r="26" spans="1:5" x14ac:dyDescent="0.25">
      <c r="A26" s="13"/>
      <c r="B26" s="21" t="s">
        <v>33</v>
      </c>
      <c r="C26" s="41">
        <v>4</v>
      </c>
      <c r="D26" s="37">
        <f t="shared" si="1"/>
        <v>6</v>
      </c>
      <c r="E26" s="42">
        <v>6</v>
      </c>
    </row>
    <row r="27" spans="1:5" ht="15.75" thickBot="1" x14ac:dyDescent="0.3">
      <c r="A27" s="16" t="s">
        <v>19</v>
      </c>
      <c r="B27" s="44" t="s">
        <v>6</v>
      </c>
      <c r="C27" s="17">
        <f>SUM(C14:C26)</f>
        <v>64</v>
      </c>
      <c r="D27" s="17">
        <f t="shared" ref="D27:E27" si="2">SUM(D14:D26)</f>
        <v>99</v>
      </c>
      <c r="E27" s="18">
        <f t="shared" si="2"/>
        <v>100</v>
      </c>
    </row>
    <row r="28" spans="1:5" x14ac:dyDescent="0.25">
      <c r="A28" s="39" t="s">
        <v>195</v>
      </c>
      <c r="B28" s="33" t="s">
        <v>34</v>
      </c>
      <c r="C28" s="33">
        <v>10</v>
      </c>
      <c r="D28" s="30">
        <f>ROUND($J$1/$C$32*C28,0)</f>
        <v>67</v>
      </c>
      <c r="E28" s="43">
        <v>67</v>
      </c>
    </row>
    <row r="29" spans="1:5" x14ac:dyDescent="0.25">
      <c r="A29" s="13"/>
      <c r="B29" s="21" t="s">
        <v>35</v>
      </c>
      <c r="C29" s="21">
        <v>2</v>
      </c>
      <c r="D29" s="23">
        <f t="shared" ref="D29:D31" si="3">ROUND($J$1/$C$32*C29,0)</f>
        <v>13</v>
      </c>
      <c r="E29" s="40">
        <v>13</v>
      </c>
    </row>
    <row r="30" spans="1:5" x14ac:dyDescent="0.25">
      <c r="A30" s="13"/>
      <c r="B30" s="21" t="s">
        <v>31</v>
      </c>
      <c r="C30" s="21">
        <v>3</v>
      </c>
      <c r="D30" s="23">
        <f t="shared" si="3"/>
        <v>20</v>
      </c>
      <c r="E30" s="40">
        <v>20</v>
      </c>
    </row>
    <row r="31" spans="1:5" x14ac:dyDescent="0.25">
      <c r="A31" s="13"/>
      <c r="B31" s="21" t="s">
        <v>36</v>
      </c>
      <c r="C31" s="41">
        <v>5</v>
      </c>
      <c r="D31" s="37">
        <f t="shared" si="3"/>
        <v>33</v>
      </c>
      <c r="E31" s="42">
        <v>33</v>
      </c>
    </row>
    <row r="32" spans="1:5" ht="15.75" thickBot="1" x14ac:dyDescent="0.3">
      <c r="A32" s="16" t="s">
        <v>19</v>
      </c>
      <c r="B32" s="44" t="s">
        <v>6</v>
      </c>
      <c r="C32" s="17">
        <f>SUM(C28:C30)</f>
        <v>15</v>
      </c>
      <c r="D32" s="17">
        <f t="shared" ref="D32:E32" si="4">SUM(D28:D30)</f>
        <v>100</v>
      </c>
      <c r="E32" s="18">
        <f t="shared" si="4"/>
        <v>100</v>
      </c>
    </row>
    <row r="33" spans="1:5" x14ac:dyDescent="0.25">
      <c r="A33" s="39" t="s">
        <v>194</v>
      </c>
      <c r="B33" s="33" t="s">
        <v>37</v>
      </c>
      <c r="C33" s="33">
        <v>2</v>
      </c>
      <c r="D33" s="30">
        <f>ROUND($J$1/$C$47*C33,0)</f>
        <v>2</v>
      </c>
      <c r="E33" s="43">
        <v>2</v>
      </c>
    </row>
    <row r="34" spans="1:5" x14ac:dyDescent="0.25">
      <c r="A34" s="13"/>
      <c r="B34" s="21" t="s">
        <v>4</v>
      </c>
      <c r="C34" s="21">
        <v>7</v>
      </c>
      <c r="D34" s="23">
        <f t="shared" ref="D34:D46" si="5">ROUND($J$1/$C$47*C34,0)</f>
        <v>8</v>
      </c>
      <c r="E34" s="40">
        <v>8</v>
      </c>
    </row>
    <row r="35" spans="1:5" x14ac:dyDescent="0.25">
      <c r="A35" s="13"/>
      <c r="B35" s="21" t="s">
        <v>38</v>
      </c>
      <c r="C35" s="21">
        <v>7</v>
      </c>
      <c r="D35" s="23">
        <f t="shared" si="5"/>
        <v>8</v>
      </c>
      <c r="E35" s="40">
        <v>8</v>
      </c>
    </row>
    <row r="36" spans="1:5" x14ac:dyDescent="0.25">
      <c r="A36" s="13"/>
      <c r="B36" s="21" t="s">
        <v>39</v>
      </c>
      <c r="C36" s="21">
        <v>10</v>
      </c>
      <c r="D36" s="23">
        <f t="shared" si="5"/>
        <v>12</v>
      </c>
      <c r="E36" s="40">
        <v>12</v>
      </c>
    </row>
    <row r="37" spans="1:5" x14ac:dyDescent="0.25">
      <c r="A37" s="13"/>
      <c r="B37" s="21" t="s">
        <v>40</v>
      </c>
      <c r="C37" s="21">
        <v>7</v>
      </c>
      <c r="D37" s="23">
        <f t="shared" si="5"/>
        <v>8</v>
      </c>
      <c r="E37" s="40">
        <v>8</v>
      </c>
    </row>
    <row r="38" spans="1:5" x14ac:dyDescent="0.25">
      <c r="A38" s="13"/>
      <c r="B38" s="21" t="s">
        <v>49</v>
      </c>
      <c r="C38" s="21">
        <v>4</v>
      </c>
      <c r="D38" s="23">
        <f t="shared" si="5"/>
        <v>5</v>
      </c>
      <c r="E38" s="40">
        <v>5</v>
      </c>
    </row>
    <row r="39" spans="1:5" x14ac:dyDescent="0.25">
      <c r="A39" s="13"/>
      <c r="B39" s="21" t="s">
        <v>41</v>
      </c>
      <c r="C39" s="21">
        <v>2</v>
      </c>
      <c r="D39" s="23">
        <f t="shared" si="5"/>
        <v>2</v>
      </c>
      <c r="E39" s="40">
        <v>3</v>
      </c>
    </row>
    <row r="40" spans="1:5" x14ac:dyDescent="0.25">
      <c r="A40" s="13"/>
      <c r="B40" s="21" t="s">
        <v>42</v>
      </c>
      <c r="C40" s="21">
        <v>1</v>
      </c>
      <c r="D40" s="23">
        <f t="shared" si="5"/>
        <v>1</v>
      </c>
      <c r="E40" s="40">
        <v>2</v>
      </c>
    </row>
    <row r="41" spans="1:5" x14ac:dyDescent="0.25">
      <c r="A41" s="13"/>
      <c r="B41" s="21" t="s">
        <v>43</v>
      </c>
      <c r="C41" s="21">
        <v>3</v>
      </c>
      <c r="D41" s="23">
        <f t="shared" si="5"/>
        <v>4</v>
      </c>
      <c r="E41" s="40">
        <v>4</v>
      </c>
    </row>
    <row r="42" spans="1:5" x14ac:dyDescent="0.25">
      <c r="A42" s="13"/>
      <c r="B42" s="21" t="s">
        <v>44</v>
      </c>
      <c r="C42" s="21">
        <v>2</v>
      </c>
      <c r="D42" s="23">
        <f t="shared" si="5"/>
        <v>2</v>
      </c>
      <c r="E42" s="40">
        <v>2</v>
      </c>
    </row>
    <row r="43" spans="1:5" x14ac:dyDescent="0.25">
      <c r="A43" s="13"/>
      <c r="B43" s="21" t="s">
        <v>45</v>
      </c>
      <c r="C43" s="21">
        <v>18</v>
      </c>
      <c r="D43" s="23">
        <f t="shared" si="5"/>
        <v>22</v>
      </c>
      <c r="E43" s="40">
        <v>22</v>
      </c>
    </row>
    <row r="44" spans="1:5" x14ac:dyDescent="0.25">
      <c r="A44" s="13"/>
      <c r="B44" s="21" t="s">
        <v>46</v>
      </c>
      <c r="C44" s="21">
        <v>10</v>
      </c>
      <c r="D44" s="23">
        <f t="shared" si="5"/>
        <v>12</v>
      </c>
      <c r="E44" s="40">
        <v>12</v>
      </c>
    </row>
    <row r="45" spans="1:5" x14ac:dyDescent="0.25">
      <c r="A45" s="13"/>
      <c r="B45" s="21" t="s">
        <v>47</v>
      </c>
      <c r="C45" s="21">
        <v>10</v>
      </c>
      <c r="D45" s="23">
        <f t="shared" si="5"/>
        <v>12</v>
      </c>
      <c r="E45" s="40">
        <v>12</v>
      </c>
    </row>
    <row r="46" spans="1:5" x14ac:dyDescent="0.25">
      <c r="A46" s="13"/>
      <c r="B46" s="21" t="s">
        <v>48</v>
      </c>
      <c r="C46" s="41">
        <v>1</v>
      </c>
      <c r="D46" s="37">
        <f t="shared" si="5"/>
        <v>1</v>
      </c>
      <c r="E46" s="42">
        <v>2</v>
      </c>
    </row>
    <row r="47" spans="1:5" ht="15.75" thickBot="1" x14ac:dyDescent="0.3">
      <c r="A47" s="16" t="s">
        <v>19</v>
      </c>
      <c r="B47" s="44" t="s">
        <v>6</v>
      </c>
      <c r="C47" s="17">
        <f>SUM(C33:C45)</f>
        <v>83</v>
      </c>
      <c r="D47" s="24">
        <f>SUM(D33:D45)</f>
        <v>98</v>
      </c>
      <c r="E47" s="18">
        <f>SUM(E33:E45)</f>
        <v>100</v>
      </c>
    </row>
    <row r="48" spans="1:5" x14ac:dyDescent="0.25">
      <c r="A48" s="39" t="s">
        <v>50</v>
      </c>
      <c r="B48" s="33" t="s">
        <v>51</v>
      </c>
      <c r="C48" s="33">
        <v>2</v>
      </c>
      <c r="D48" s="30">
        <f>ROUND($J$1/$C$65*C48,0)</f>
        <v>5</v>
      </c>
      <c r="E48" s="43">
        <v>5</v>
      </c>
    </row>
    <row r="49" spans="1:5" x14ac:dyDescent="0.25">
      <c r="A49" s="13"/>
      <c r="B49" s="21" t="s">
        <v>52</v>
      </c>
      <c r="C49" s="21">
        <v>4</v>
      </c>
      <c r="D49" s="23">
        <f t="shared" ref="D49:D64" si="6">ROUND($J$1/$C$65*C49,0)</f>
        <v>10</v>
      </c>
      <c r="E49" s="40">
        <v>10</v>
      </c>
    </row>
    <row r="50" spans="1:5" x14ac:dyDescent="0.25">
      <c r="A50" s="13"/>
      <c r="B50" s="21" t="s">
        <v>54</v>
      </c>
      <c r="C50" s="21">
        <v>4</v>
      </c>
      <c r="D50" s="23">
        <f t="shared" si="6"/>
        <v>10</v>
      </c>
      <c r="E50" s="40">
        <v>10</v>
      </c>
    </row>
    <row r="51" spans="1:5" x14ac:dyDescent="0.25">
      <c r="A51" s="13"/>
      <c r="B51" s="21" t="s">
        <v>53</v>
      </c>
      <c r="C51" s="21">
        <v>4</v>
      </c>
      <c r="D51" s="23">
        <f t="shared" si="6"/>
        <v>10</v>
      </c>
      <c r="E51" s="40">
        <v>10</v>
      </c>
    </row>
    <row r="52" spans="1:5" x14ac:dyDescent="0.25">
      <c r="A52" s="13"/>
      <c r="B52" s="21" t="s">
        <v>26</v>
      </c>
      <c r="C52" s="21">
        <v>2</v>
      </c>
      <c r="D52" s="23">
        <f t="shared" si="6"/>
        <v>5</v>
      </c>
      <c r="E52" s="40">
        <v>5</v>
      </c>
    </row>
    <row r="53" spans="1:5" x14ac:dyDescent="0.25">
      <c r="A53" s="13"/>
      <c r="B53" s="21" t="s">
        <v>55</v>
      </c>
      <c r="C53" s="21">
        <v>4</v>
      </c>
      <c r="D53" s="23">
        <f t="shared" si="6"/>
        <v>10</v>
      </c>
      <c r="E53" s="40">
        <v>10</v>
      </c>
    </row>
    <row r="54" spans="1:5" x14ac:dyDescent="0.25">
      <c r="A54" s="13"/>
      <c r="B54" s="21" t="s">
        <v>56</v>
      </c>
      <c r="C54" s="21">
        <v>2</v>
      </c>
      <c r="D54" s="23">
        <f t="shared" si="6"/>
        <v>5</v>
      </c>
      <c r="E54" s="40">
        <v>5</v>
      </c>
    </row>
    <row r="55" spans="1:5" x14ac:dyDescent="0.25">
      <c r="A55" s="13"/>
      <c r="B55" s="21" t="s">
        <v>57</v>
      </c>
      <c r="C55" s="21">
        <v>4</v>
      </c>
      <c r="D55" s="23">
        <f t="shared" si="6"/>
        <v>10</v>
      </c>
      <c r="E55" s="40">
        <v>10</v>
      </c>
    </row>
    <row r="56" spans="1:5" x14ac:dyDescent="0.25">
      <c r="A56" s="13"/>
      <c r="B56" s="21" t="s">
        <v>58</v>
      </c>
      <c r="C56" s="21">
        <v>4</v>
      </c>
      <c r="D56" s="23">
        <f t="shared" si="6"/>
        <v>10</v>
      </c>
      <c r="E56" s="40">
        <v>10</v>
      </c>
    </row>
    <row r="57" spans="1:5" x14ac:dyDescent="0.25">
      <c r="A57" s="13"/>
      <c r="B57" s="21" t="s">
        <v>59</v>
      </c>
      <c r="C57" s="21">
        <v>2</v>
      </c>
      <c r="D57" s="23">
        <f t="shared" si="6"/>
        <v>5</v>
      </c>
      <c r="E57" s="40">
        <v>5</v>
      </c>
    </row>
    <row r="58" spans="1:5" x14ac:dyDescent="0.25">
      <c r="A58" s="13"/>
      <c r="B58" s="21" t="s">
        <v>60</v>
      </c>
      <c r="C58" s="21">
        <v>1</v>
      </c>
      <c r="D58" s="23">
        <f t="shared" si="6"/>
        <v>2</v>
      </c>
      <c r="E58" s="40">
        <v>2</v>
      </c>
    </row>
    <row r="59" spans="1:5" x14ac:dyDescent="0.25">
      <c r="A59" s="13"/>
      <c r="B59" s="21" t="s">
        <v>61</v>
      </c>
      <c r="C59" s="21">
        <v>1</v>
      </c>
      <c r="D59" s="23">
        <f t="shared" si="6"/>
        <v>2</v>
      </c>
      <c r="E59" s="40">
        <v>2</v>
      </c>
    </row>
    <row r="60" spans="1:5" x14ac:dyDescent="0.25">
      <c r="A60" s="13"/>
      <c r="B60" s="21" t="s">
        <v>62</v>
      </c>
      <c r="C60" s="21">
        <v>2</v>
      </c>
      <c r="D60" s="23">
        <f t="shared" si="6"/>
        <v>5</v>
      </c>
      <c r="E60" s="40">
        <v>5</v>
      </c>
    </row>
    <row r="61" spans="1:5" x14ac:dyDescent="0.25">
      <c r="A61" s="13"/>
      <c r="B61" s="21" t="s">
        <v>47</v>
      </c>
      <c r="C61" s="21">
        <v>2</v>
      </c>
      <c r="D61" s="23">
        <f t="shared" si="6"/>
        <v>5</v>
      </c>
      <c r="E61" s="40">
        <v>5</v>
      </c>
    </row>
    <row r="62" spans="1:5" x14ac:dyDescent="0.25">
      <c r="A62" s="13"/>
      <c r="B62" s="21" t="s">
        <v>63</v>
      </c>
      <c r="C62" s="21">
        <v>1</v>
      </c>
      <c r="D62" s="23">
        <f t="shared" si="6"/>
        <v>2</v>
      </c>
      <c r="E62" s="40">
        <v>2</v>
      </c>
    </row>
    <row r="63" spans="1:5" x14ac:dyDescent="0.25">
      <c r="A63" s="13"/>
      <c r="B63" s="21" t="s">
        <v>64</v>
      </c>
      <c r="C63" s="21">
        <v>1</v>
      </c>
      <c r="D63" s="23">
        <f t="shared" si="6"/>
        <v>2</v>
      </c>
      <c r="E63" s="40">
        <v>2</v>
      </c>
    </row>
    <row r="64" spans="1:5" x14ac:dyDescent="0.25">
      <c r="A64" s="13"/>
      <c r="B64" s="21" t="s">
        <v>65</v>
      </c>
      <c r="C64" s="41">
        <v>1</v>
      </c>
      <c r="D64" s="37">
        <f t="shared" si="6"/>
        <v>2</v>
      </c>
      <c r="E64" s="42">
        <v>2</v>
      </c>
    </row>
    <row r="65" spans="1:5" ht="15.75" thickBot="1" x14ac:dyDescent="0.3">
      <c r="A65" s="16" t="s">
        <v>19</v>
      </c>
      <c r="B65" s="44" t="s">
        <v>6</v>
      </c>
      <c r="C65" s="17">
        <f>SUM(C48:C64)</f>
        <v>41</v>
      </c>
      <c r="D65" s="17">
        <f t="shared" ref="D65:E65" si="7">SUM(D48:D64)</f>
        <v>100</v>
      </c>
      <c r="E65" s="18">
        <f t="shared" si="7"/>
        <v>100</v>
      </c>
    </row>
    <row r="66" spans="1:5" x14ac:dyDescent="0.25">
      <c r="A66" s="39" t="s">
        <v>66</v>
      </c>
      <c r="B66" s="33" t="s">
        <v>67</v>
      </c>
      <c r="C66" s="33">
        <v>5</v>
      </c>
      <c r="D66" s="30">
        <f>ROUND($J$1/$C$69*C66,0)</f>
        <v>23</v>
      </c>
      <c r="E66" s="43">
        <v>23</v>
      </c>
    </row>
    <row r="67" spans="1:5" x14ac:dyDescent="0.25">
      <c r="A67" s="13"/>
      <c r="B67" s="21" t="s">
        <v>68</v>
      </c>
      <c r="C67" s="21">
        <v>10</v>
      </c>
      <c r="D67" s="23">
        <f t="shared" ref="D67:D68" si="8">ROUND($J$1/$C$69*C67,0)</f>
        <v>45</v>
      </c>
      <c r="E67" s="40">
        <v>45</v>
      </c>
    </row>
    <row r="68" spans="1:5" x14ac:dyDescent="0.25">
      <c r="A68" s="13"/>
      <c r="B68" s="21" t="s">
        <v>69</v>
      </c>
      <c r="C68" s="41">
        <v>7</v>
      </c>
      <c r="D68" s="37">
        <f t="shared" si="8"/>
        <v>32</v>
      </c>
      <c r="E68" s="42">
        <v>32</v>
      </c>
    </row>
    <row r="69" spans="1:5" ht="15.75" thickBot="1" x14ac:dyDescent="0.3">
      <c r="A69" s="16" t="s">
        <v>19</v>
      </c>
      <c r="B69" s="44" t="s">
        <v>6</v>
      </c>
      <c r="C69" s="17">
        <f>SUM(C66:C68)</f>
        <v>22</v>
      </c>
      <c r="D69" s="17">
        <f t="shared" ref="D69:E69" si="9">SUM(D66:D68)</f>
        <v>100</v>
      </c>
      <c r="E69" s="18">
        <f t="shared" si="9"/>
        <v>100</v>
      </c>
    </row>
    <row r="70" spans="1:5" x14ac:dyDescent="0.25">
      <c r="A70" s="46" t="s">
        <v>193</v>
      </c>
      <c r="B70" s="33" t="s">
        <v>70</v>
      </c>
      <c r="C70" s="33">
        <v>9</v>
      </c>
      <c r="D70" s="30">
        <f>ROUND($J$1/$C$81*C70,0)</f>
        <v>20</v>
      </c>
      <c r="E70" s="43">
        <v>21</v>
      </c>
    </row>
    <row r="71" spans="1:5" x14ac:dyDescent="0.25">
      <c r="A71" s="13"/>
      <c r="B71" s="21" t="s">
        <v>55</v>
      </c>
      <c r="C71" s="21">
        <v>1</v>
      </c>
      <c r="D71" s="23">
        <f t="shared" ref="D71:D80" si="10">ROUND($J$1/$C$81*C71,0)</f>
        <v>2</v>
      </c>
      <c r="E71" s="40">
        <v>2</v>
      </c>
    </row>
    <row r="72" spans="1:5" x14ac:dyDescent="0.25">
      <c r="A72" s="13"/>
      <c r="B72" s="21" t="s">
        <v>59</v>
      </c>
      <c r="C72" s="21">
        <v>1</v>
      </c>
      <c r="D72" s="23">
        <f t="shared" si="10"/>
        <v>2</v>
      </c>
      <c r="E72" s="40">
        <v>2</v>
      </c>
    </row>
    <row r="73" spans="1:5" x14ac:dyDescent="0.25">
      <c r="A73" s="13"/>
      <c r="B73" s="21" t="s">
        <v>71</v>
      </c>
      <c r="C73" s="21">
        <v>1</v>
      </c>
      <c r="D73" s="23">
        <f t="shared" si="10"/>
        <v>2</v>
      </c>
      <c r="E73" s="40">
        <v>2</v>
      </c>
    </row>
    <row r="74" spans="1:5" x14ac:dyDescent="0.25">
      <c r="A74" s="13"/>
      <c r="B74" s="21" t="s">
        <v>72</v>
      </c>
      <c r="C74" s="21">
        <v>1</v>
      </c>
      <c r="D74" s="23">
        <f t="shared" si="10"/>
        <v>2</v>
      </c>
      <c r="E74" s="40">
        <v>2</v>
      </c>
    </row>
    <row r="75" spans="1:5" x14ac:dyDescent="0.25">
      <c r="A75" s="13"/>
      <c r="B75" s="21" t="s">
        <v>34</v>
      </c>
      <c r="C75" s="21">
        <v>4</v>
      </c>
      <c r="D75" s="23">
        <f t="shared" si="10"/>
        <v>9</v>
      </c>
      <c r="E75" s="40">
        <v>9</v>
      </c>
    </row>
    <row r="76" spans="1:5" x14ac:dyDescent="0.25">
      <c r="A76" s="13"/>
      <c r="B76" s="21" t="s">
        <v>73</v>
      </c>
      <c r="C76" s="21">
        <v>7</v>
      </c>
      <c r="D76" s="23">
        <f t="shared" si="10"/>
        <v>16</v>
      </c>
      <c r="E76" s="40">
        <v>16</v>
      </c>
    </row>
    <row r="77" spans="1:5" x14ac:dyDescent="0.25">
      <c r="A77" s="13"/>
      <c r="B77" s="21" t="s">
        <v>31</v>
      </c>
      <c r="C77" s="21">
        <v>14</v>
      </c>
      <c r="D77" s="23">
        <f t="shared" si="10"/>
        <v>32</v>
      </c>
      <c r="E77" s="40">
        <v>33</v>
      </c>
    </row>
    <row r="78" spans="1:5" x14ac:dyDescent="0.25">
      <c r="A78" s="13"/>
      <c r="B78" s="21" t="s">
        <v>39</v>
      </c>
      <c r="C78" s="21">
        <v>5</v>
      </c>
      <c r="D78" s="23">
        <f t="shared" si="10"/>
        <v>11</v>
      </c>
      <c r="E78" s="40">
        <v>11</v>
      </c>
    </row>
    <row r="79" spans="1:5" x14ac:dyDescent="0.25">
      <c r="A79" s="13"/>
      <c r="B79" s="21" t="s">
        <v>74</v>
      </c>
      <c r="C79" s="21">
        <v>1</v>
      </c>
      <c r="D79" s="23">
        <f t="shared" si="10"/>
        <v>2</v>
      </c>
      <c r="E79" s="40">
        <v>2</v>
      </c>
    </row>
    <row r="80" spans="1:5" x14ac:dyDescent="0.25">
      <c r="A80" s="13"/>
      <c r="B80" s="21" t="s">
        <v>36</v>
      </c>
      <c r="C80" s="41">
        <v>2</v>
      </c>
      <c r="D80" s="37">
        <f t="shared" si="10"/>
        <v>5</v>
      </c>
      <c r="E80" s="42">
        <v>5</v>
      </c>
    </row>
    <row r="81" spans="1:5" ht="15.75" thickBot="1" x14ac:dyDescent="0.3">
      <c r="A81" s="16" t="s">
        <v>19</v>
      </c>
      <c r="B81" s="44" t="s">
        <v>6</v>
      </c>
      <c r="C81" s="17">
        <f>SUM(C70:C79)</f>
        <v>44</v>
      </c>
      <c r="D81" s="24">
        <f>SUM(D70:D79)</f>
        <v>98</v>
      </c>
      <c r="E81" s="17">
        <f t="shared" ref="D81:E81" si="11">SUM(E70:E79)</f>
        <v>100</v>
      </c>
    </row>
    <row r="82" spans="1:5" x14ac:dyDescent="0.25">
      <c r="A82" s="39" t="s">
        <v>75</v>
      </c>
      <c r="B82" s="33" t="s">
        <v>10</v>
      </c>
      <c r="C82" s="33">
        <v>10</v>
      </c>
      <c r="D82" s="30">
        <f>ROUND($J$1/$C$86*C82,0)</f>
        <v>32</v>
      </c>
      <c r="E82" s="43">
        <v>32</v>
      </c>
    </row>
    <row r="83" spans="1:5" x14ac:dyDescent="0.25">
      <c r="A83" s="13"/>
      <c r="B83" s="21" t="s">
        <v>76</v>
      </c>
      <c r="C83" s="21">
        <v>10</v>
      </c>
      <c r="D83" s="23">
        <f t="shared" ref="D83:D85" si="12">ROUND($J$1/$C$86*C83,0)</f>
        <v>32</v>
      </c>
      <c r="E83" s="40">
        <v>32</v>
      </c>
    </row>
    <row r="84" spans="1:5" x14ac:dyDescent="0.25">
      <c r="A84" s="13"/>
      <c r="B84" s="21" t="s">
        <v>77</v>
      </c>
      <c r="C84" s="21">
        <v>10</v>
      </c>
      <c r="D84" s="23">
        <f t="shared" si="12"/>
        <v>32</v>
      </c>
      <c r="E84" s="40">
        <v>32</v>
      </c>
    </row>
    <row r="85" spans="1:5" x14ac:dyDescent="0.25">
      <c r="A85" s="13"/>
      <c r="B85" s="21" t="s">
        <v>78</v>
      </c>
      <c r="C85" s="41">
        <v>1</v>
      </c>
      <c r="D85" s="37">
        <f t="shared" si="12"/>
        <v>3</v>
      </c>
      <c r="E85" s="42">
        <v>4</v>
      </c>
    </row>
    <row r="86" spans="1:5" ht="15.75" thickBot="1" x14ac:dyDescent="0.3">
      <c r="A86" s="16" t="s">
        <v>19</v>
      </c>
      <c r="B86" s="44" t="s">
        <v>6</v>
      </c>
      <c r="C86" s="17">
        <f>SUM(C82:C85)</f>
        <v>31</v>
      </c>
      <c r="D86" s="17">
        <f t="shared" ref="D86:E86" si="13">SUM(D82:D85)</f>
        <v>99</v>
      </c>
      <c r="E86" s="18">
        <f t="shared" si="13"/>
        <v>100</v>
      </c>
    </row>
    <row r="87" spans="1:5" x14ac:dyDescent="0.25">
      <c r="A87" s="39" t="s">
        <v>79</v>
      </c>
      <c r="B87" s="33" t="s">
        <v>26</v>
      </c>
      <c r="C87" s="33">
        <v>1</v>
      </c>
      <c r="D87" s="30">
        <f>ROUND($J$1/$C$92*C87,0)</f>
        <v>20</v>
      </c>
      <c r="E87" s="43">
        <v>20</v>
      </c>
    </row>
    <row r="88" spans="1:5" x14ac:dyDescent="0.25">
      <c r="A88" s="13"/>
      <c r="B88" s="21" t="s">
        <v>80</v>
      </c>
      <c r="C88" s="21">
        <v>1</v>
      </c>
      <c r="D88" s="23">
        <f t="shared" ref="D88:D91" si="14">ROUND($J$1/$C$92*C88,0)</f>
        <v>20</v>
      </c>
      <c r="E88" s="40">
        <v>20</v>
      </c>
    </row>
    <row r="89" spans="1:5" x14ac:dyDescent="0.25">
      <c r="A89" s="13"/>
      <c r="B89" s="21" t="s">
        <v>53</v>
      </c>
      <c r="C89" s="21">
        <v>1</v>
      </c>
      <c r="D89" s="23">
        <f t="shared" si="14"/>
        <v>20</v>
      </c>
      <c r="E89" s="40">
        <v>20</v>
      </c>
    </row>
    <row r="90" spans="1:5" x14ac:dyDescent="0.25">
      <c r="A90" s="13"/>
      <c r="B90" s="21" t="s">
        <v>31</v>
      </c>
      <c r="C90" s="21">
        <v>1</v>
      </c>
      <c r="D90" s="23">
        <f t="shared" si="14"/>
        <v>20</v>
      </c>
      <c r="E90" s="40">
        <v>20</v>
      </c>
    </row>
    <row r="91" spans="1:5" x14ac:dyDescent="0.25">
      <c r="A91" s="13"/>
      <c r="B91" s="21" t="s">
        <v>73</v>
      </c>
      <c r="C91" s="41">
        <v>1</v>
      </c>
      <c r="D91" s="37">
        <f t="shared" si="14"/>
        <v>20</v>
      </c>
      <c r="E91" s="42">
        <v>20</v>
      </c>
    </row>
    <row r="92" spans="1:5" ht="15.75" thickBot="1" x14ac:dyDescent="0.3">
      <c r="A92" s="16" t="s">
        <v>19</v>
      </c>
      <c r="B92" s="44" t="s">
        <v>6</v>
      </c>
      <c r="C92" s="17">
        <f>SUM(C87:C91)</f>
        <v>5</v>
      </c>
      <c r="D92" s="17">
        <f t="shared" ref="D92:E92" si="15">SUM(D87:D91)</f>
        <v>100</v>
      </c>
      <c r="E92" s="18">
        <f t="shared" si="15"/>
        <v>100</v>
      </c>
    </row>
    <row r="93" spans="1:5" x14ac:dyDescent="0.25">
      <c r="A93" s="39" t="s">
        <v>81</v>
      </c>
      <c r="B93" s="33" t="s">
        <v>82</v>
      </c>
      <c r="C93" s="33">
        <v>10</v>
      </c>
      <c r="D93" s="30">
        <f>ROUND($J$1/$C$95*C93,0)</f>
        <v>77</v>
      </c>
      <c r="E93" s="43">
        <v>77</v>
      </c>
    </row>
    <row r="94" spans="1:5" x14ac:dyDescent="0.25">
      <c r="A94" s="13"/>
      <c r="B94" s="21" t="s">
        <v>76</v>
      </c>
      <c r="C94" s="41">
        <v>3</v>
      </c>
      <c r="D94" s="37">
        <f>ROUND($J$1/$C$95*C94,0)</f>
        <v>23</v>
      </c>
      <c r="E94" s="42">
        <v>23</v>
      </c>
    </row>
    <row r="95" spans="1:5" ht="15.75" thickBot="1" x14ac:dyDescent="0.3">
      <c r="A95" s="16" t="s">
        <v>19</v>
      </c>
      <c r="B95" s="44" t="s">
        <v>6</v>
      </c>
      <c r="C95" s="17">
        <f>SUM(C93:C94)</f>
        <v>13</v>
      </c>
      <c r="D95" s="17">
        <f t="shared" ref="D95:E95" si="16">SUM(D93:D94)</f>
        <v>100</v>
      </c>
      <c r="E95" s="18">
        <f t="shared" si="16"/>
        <v>100</v>
      </c>
    </row>
    <row r="96" spans="1:5" x14ac:dyDescent="0.25">
      <c r="A96" s="46" t="s">
        <v>83</v>
      </c>
      <c r="B96" s="33" t="s">
        <v>84</v>
      </c>
      <c r="C96" s="33">
        <v>100</v>
      </c>
      <c r="D96" s="30">
        <f>ROUND($J$1/$C$108*C96,0)</f>
        <v>16</v>
      </c>
      <c r="E96" s="43">
        <v>16</v>
      </c>
    </row>
    <row r="97" spans="1:5" x14ac:dyDescent="0.25">
      <c r="A97" s="13"/>
      <c r="B97" s="21" t="s">
        <v>56</v>
      </c>
      <c r="C97" s="21">
        <v>100</v>
      </c>
      <c r="D97" s="23">
        <f t="shared" ref="D97:D106" si="17">ROUND($J$1/$C$108*C97,0)</f>
        <v>16</v>
      </c>
      <c r="E97" s="40">
        <v>16</v>
      </c>
    </row>
    <row r="98" spans="1:5" x14ac:dyDescent="0.25">
      <c r="A98" s="13"/>
      <c r="B98" s="21" t="s">
        <v>55</v>
      </c>
      <c r="C98" s="21">
        <v>100</v>
      </c>
      <c r="D98" s="23">
        <f t="shared" si="17"/>
        <v>16</v>
      </c>
      <c r="E98" s="40">
        <v>16</v>
      </c>
    </row>
    <row r="99" spans="1:5" x14ac:dyDescent="0.25">
      <c r="A99" s="13"/>
      <c r="B99" s="21" t="s">
        <v>85</v>
      </c>
      <c r="C99" s="21">
        <v>30</v>
      </c>
      <c r="D99" s="23">
        <f t="shared" si="17"/>
        <v>5</v>
      </c>
      <c r="E99" s="40">
        <v>5</v>
      </c>
    </row>
    <row r="100" spans="1:5" x14ac:dyDescent="0.25">
      <c r="A100" s="13"/>
      <c r="B100" s="21" t="s">
        <v>86</v>
      </c>
      <c r="C100" s="21">
        <v>40</v>
      </c>
      <c r="D100" s="23">
        <f t="shared" si="17"/>
        <v>6</v>
      </c>
      <c r="E100" s="40">
        <v>6</v>
      </c>
    </row>
    <row r="101" spans="1:5" x14ac:dyDescent="0.25">
      <c r="A101" s="13"/>
      <c r="B101" s="21" t="s">
        <v>73</v>
      </c>
      <c r="C101" s="21">
        <v>50</v>
      </c>
      <c r="D101" s="23">
        <f t="shared" si="17"/>
        <v>8</v>
      </c>
      <c r="E101" s="40">
        <v>8</v>
      </c>
    </row>
    <row r="102" spans="1:5" x14ac:dyDescent="0.25">
      <c r="A102" s="13"/>
      <c r="B102" s="21" t="s">
        <v>27</v>
      </c>
      <c r="C102" s="21">
        <v>10</v>
      </c>
      <c r="D102" s="23">
        <f t="shared" si="17"/>
        <v>2</v>
      </c>
      <c r="E102" s="40">
        <v>2</v>
      </c>
    </row>
    <row r="103" spans="1:5" x14ac:dyDescent="0.25">
      <c r="A103" s="13"/>
      <c r="B103" s="21" t="s">
        <v>28</v>
      </c>
      <c r="C103" s="21">
        <v>5</v>
      </c>
      <c r="D103" s="23">
        <f t="shared" si="17"/>
        <v>1</v>
      </c>
      <c r="E103" s="40">
        <v>1</v>
      </c>
    </row>
    <row r="104" spans="1:5" x14ac:dyDescent="0.25">
      <c r="A104" s="13"/>
      <c r="B104" s="21" t="s">
        <v>61</v>
      </c>
      <c r="C104" s="21">
        <v>5</v>
      </c>
      <c r="D104" s="23">
        <f t="shared" si="17"/>
        <v>1</v>
      </c>
      <c r="E104" s="40">
        <v>1</v>
      </c>
    </row>
    <row r="105" spans="1:5" x14ac:dyDescent="0.25">
      <c r="A105" s="13"/>
      <c r="B105" s="21" t="s">
        <v>63</v>
      </c>
      <c r="C105" s="21">
        <v>100</v>
      </c>
      <c r="D105" s="23">
        <f t="shared" si="17"/>
        <v>16</v>
      </c>
      <c r="E105" s="40">
        <v>14</v>
      </c>
    </row>
    <row r="106" spans="1:5" x14ac:dyDescent="0.25">
      <c r="A106" s="13"/>
      <c r="B106" s="21" t="s">
        <v>64</v>
      </c>
      <c r="C106" s="21">
        <v>100</v>
      </c>
      <c r="D106" s="23">
        <f t="shared" si="17"/>
        <v>16</v>
      </c>
      <c r="E106" s="40">
        <v>14</v>
      </c>
    </row>
    <row r="107" spans="1:5" x14ac:dyDescent="0.25">
      <c r="A107" s="13"/>
      <c r="B107" s="21" t="s">
        <v>87</v>
      </c>
      <c r="C107" s="41">
        <v>1</v>
      </c>
      <c r="D107" s="37">
        <f>ROUND($J$1/$C$108*C107,0)</f>
        <v>0</v>
      </c>
      <c r="E107" s="42">
        <v>1</v>
      </c>
    </row>
    <row r="108" spans="1:5" ht="15.75" thickBot="1" x14ac:dyDescent="0.3">
      <c r="A108" s="16" t="s">
        <v>19</v>
      </c>
      <c r="B108" s="44" t="s">
        <v>6</v>
      </c>
      <c r="C108" s="17">
        <f>SUM(C96:C107)</f>
        <v>641</v>
      </c>
      <c r="D108" s="24">
        <f>SUM(D96:D107)</f>
        <v>103</v>
      </c>
      <c r="E108" s="18">
        <f t="shared" ref="D108:E108" si="18">SUM(E96:E107)</f>
        <v>100</v>
      </c>
    </row>
    <row r="109" spans="1:5" x14ac:dyDescent="0.25">
      <c r="A109" s="39" t="s">
        <v>88</v>
      </c>
      <c r="B109" s="33" t="s">
        <v>54</v>
      </c>
      <c r="C109" s="33">
        <v>1</v>
      </c>
      <c r="D109" s="30">
        <f>ROUND($J$1/$C$111*C109,0)</f>
        <v>50</v>
      </c>
      <c r="E109" s="43">
        <v>50</v>
      </c>
    </row>
    <row r="110" spans="1:5" x14ac:dyDescent="0.25">
      <c r="A110" s="13"/>
      <c r="B110" s="21" t="s">
        <v>89</v>
      </c>
      <c r="C110" s="41">
        <v>1</v>
      </c>
      <c r="D110" s="37">
        <f>ROUND($J$1/$C$111*C110,0)</f>
        <v>50</v>
      </c>
      <c r="E110" s="42">
        <v>50</v>
      </c>
    </row>
    <row r="111" spans="1:5" ht="15.75" thickBot="1" x14ac:dyDescent="0.3">
      <c r="A111" s="16" t="s">
        <v>19</v>
      </c>
      <c r="B111" s="44" t="s">
        <v>6</v>
      </c>
      <c r="C111" s="17">
        <f>SUM(C109:C110)</f>
        <v>2</v>
      </c>
      <c r="D111" s="17">
        <f t="shared" ref="D111:E111" si="19">SUM(D109:D110)</f>
        <v>100</v>
      </c>
      <c r="E111" s="18">
        <f t="shared" si="19"/>
        <v>100</v>
      </c>
    </row>
    <row r="112" spans="1:5" x14ac:dyDescent="0.25">
      <c r="A112" s="46" t="s">
        <v>90</v>
      </c>
      <c r="B112" s="33" t="s">
        <v>91</v>
      </c>
      <c r="C112" s="33">
        <v>1</v>
      </c>
      <c r="D112" s="30">
        <f>ROUND($J$1/$C$115*C112,0)</f>
        <v>8</v>
      </c>
      <c r="E112" s="43">
        <v>8</v>
      </c>
    </row>
    <row r="113" spans="1:5" x14ac:dyDescent="0.25">
      <c r="A113" s="13"/>
      <c r="B113" s="21" t="s">
        <v>92</v>
      </c>
      <c r="C113" s="21">
        <v>1</v>
      </c>
      <c r="D113" s="23">
        <f t="shared" ref="D113:D114" si="20">ROUND($J$1/$C$115*C113,0)</f>
        <v>8</v>
      </c>
      <c r="E113" s="40">
        <v>8</v>
      </c>
    </row>
    <row r="114" spans="1:5" x14ac:dyDescent="0.25">
      <c r="A114" s="13"/>
      <c r="B114" s="21" t="s">
        <v>78</v>
      </c>
      <c r="C114" s="41">
        <v>10</v>
      </c>
      <c r="D114" s="37">
        <f t="shared" si="20"/>
        <v>83</v>
      </c>
      <c r="E114" s="42">
        <v>84</v>
      </c>
    </row>
    <row r="115" spans="1:5" ht="15.75" thickBot="1" x14ac:dyDescent="0.3">
      <c r="A115" s="16" t="s">
        <v>19</v>
      </c>
      <c r="B115" s="44" t="s">
        <v>6</v>
      </c>
      <c r="C115" s="17">
        <f>SUM(C112:C114)</f>
        <v>12</v>
      </c>
      <c r="D115" s="17">
        <f t="shared" ref="D115:E115" si="21">SUM(D112:D114)</f>
        <v>99</v>
      </c>
      <c r="E115" s="18">
        <f t="shared" si="21"/>
        <v>100</v>
      </c>
    </row>
    <row r="116" spans="1:5" x14ac:dyDescent="0.25">
      <c r="A116" s="46" t="s">
        <v>93</v>
      </c>
      <c r="B116" s="33" t="s">
        <v>94</v>
      </c>
      <c r="C116" s="33">
        <v>1</v>
      </c>
      <c r="D116" s="30">
        <f>ROUND($J$1/$C$132*C116,0)</f>
        <v>6</v>
      </c>
      <c r="E116" s="43">
        <v>6</v>
      </c>
    </row>
    <row r="117" spans="1:5" x14ac:dyDescent="0.25">
      <c r="A117" s="13"/>
      <c r="B117" s="21" t="s">
        <v>95</v>
      </c>
      <c r="C117" s="21">
        <v>1</v>
      </c>
      <c r="D117" s="23">
        <f t="shared" ref="D117:D130" si="22">ROUND($J$1/$C$132*C117,0)</f>
        <v>6</v>
      </c>
      <c r="E117" s="40">
        <v>6</v>
      </c>
    </row>
    <row r="118" spans="1:5" x14ac:dyDescent="0.25">
      <c r="A118" s="13"/>
      <c r="B118" s="21" t="s">
        <v>96</v>
      </c>
      <c r="C118" s="21">
        <v>1</v>
      </c>
      <c r="D118" s="23">
        <f t="shared" si="22"/>
        <v>6</v>
      </c>
      <c r="E118" s="40">
        <v>6</v>
      </c>
    </row>
    <row r="119" spans="1:5" x14ac:dyDescent="0.25">
      <c r="A119" s="13"/>
      <c r="B119" s="21" t="s">
        <v>27</v>
      </c>
      <c r="C119" s="21">
        <v>1</v>
      </c>
      <c r="D119" s="23">
        <f t="shared" si="22"/>
        <v>6</v>
      </c>
      <c r="E119" s="40">
        <v>6</v>
      </c>
    </row>
    <row r="120" spans="1:5" x14ac:dyDescent="0.25">
      <c r="A120" s="13"/>
      <c r="B120" s="21" t="s">
        <v>61</v>
      </c>
      <c r="C120" s="21">
        <v>1</v>
      </c>
      <c r="D120" s="23">
        <f t="shared" si="22"/>
        <v>6</v>
      </c>
      <c r="E120" s="40">
        <v>6</v>
      </c>
    </row>
    <row r="121" spans="1:5" x14ac:dyDescent="0.25">
      <c r="A121" s="13"/>
      <c r="B121" s="21" t="s">
        <v>97</v>
      </c>
      <c r="C121" s="21">
        <v>1</v>
      </c>
      <c r="D121" s="23">
        <f t="shared" si="22"/>
        <v>6</v>
      </c>
      <c r="E121" s="40">
        <v>7</v>
      </c>
    </row>
    <row r="122" spans="1:5" x14ac:dyDescent="0.25">
      <c r="A122" s="13"/>
      <c r="B122" s="21" t="s">
        <v>98</v>
      </c>
      <c r="C122" s="21">
        <v>1</v>
      </c>
      <c r="D122" s="23">
        <f t="shared" si="22"/>
        <v>6</v>
      </c>
      <c r="E122" s="40">
        <v>7</v>
      </c>
    </row>
    <row r="123" spans="1:5" x14ac:dyDescent="0.25">
      <c r="A123" s="13"/>
      <c r="B123" s="21" t="s">
        <v>26</v>
      </c>
      <c r="C123" s="21">
        <v>1</v>
      </c>
      <c r="D123" s="23">
        <f t="shared" si="22"/>
        <v>6</v>
      </c>
      <c r="E123" s="40">
        <v>6</v>
      </c>
    </row>
    <row r="124" spans="1:5" x14ac:dyDescent="0.25">
      <c r="A124" s="13"/>
      <c r="B124" s="21" t="s">
        <v>40</v>
      </c>
      <c r="C124" s="21">
        <v>1</v>
      </c>
      <c r="D124" s="23">
        <f t="shared" si="22"/>
        <v>6</v>
      </c>
      <c r="E124" s="40">
        <v>6</v>
      </c>
    </row>
    <row r="125" spans="1:5" x14ac:dyDescent="0.25">
      <c r="A125" s="13"/>
      <c r="B125" s="14" t="s">
        <v>57</v>
      </c>
      <c r="C125" s="21">
        <v>1</v>
      </c>
      <c r="D125" s="23">
        <f t="shared" si="22"/>
        <v>6</v>
      </c>
      <c r="E125" s="40">
        <v>6</v>
      </c>
    </row>
    <row r="126" spans="1:5" x14ac:dyDescent="0.25">
      <c r="A126" s="13"/>
      <c r="B126" s="14" t="s">
        <v>39</v>
      </c>
      <c r="C126" s="21">
        <v>1</v>
      </c>
      <c r="D126" s="23">
        <f t="shared" si="22"/>
        <v>6</v>
      </c>
      <c r="E126" s="40">
        <v>6</v>
      </c>
    </row>
    <row r="127" spans="1:5" x14ac:dyDescent="0.25">
      <c r="A127" s="13"/>
      <c r="B127" s="14" t="s">
        <v>46</v>
      </c>
      <c r="C127" s="21">
        <v>1</v>
      </c>
      <c r="D127" s="23">
        <f t="shared" si="22"/>
        <v>6</v>
      </c>
      <c r="E127" s="40">
        <v>7</v>
      </c>
    </row>
    <row r="128" spans="1:5" x14ac:dyDescent="0.25">
      <c r="A128" s="13"/>
      <c r="B128" s="14" t="s">
        <v>47</v>
      </c>
      <c r="C128" s="21">
        <v>1</v>
      </c>
      <c r="D128" s="23">
        <f t="shared" si="22"/>
        <v>6</v>
      </c>
      <c r="E128" s="40">
        <v>7</v>
      </c>
    </row>
    <row r="129" spans="1:5" x14ac:dyDescent="0.25">
      <c r="A129" s="13"/>
      <c r="B129" s="14" t="s">
        <v>63</v>
      </c>
      <c r="C129" s="21">
        <v>1</v>
      </c>
      <c r="D129" s="23">
        <f t="shared" si="22"/>
        <v>6</v>
      </c>
      <c r="E129" s="40">
        <v>6</v>
      </c>
    </row>
    <row r="130" spans="1:5" x14ac:dyDescent="0.25">
      <c r="A130" s="13"/>
      <c r="B130" s="14" t="s">
        <v>64</v>
      </c>
      <c r="C130" s="21">
        <v>1</v>
      </c>
      <c r="D130" s="23">
        <f t="shared" si="22"/>
        <v>6</v>
      </c>
      <c r="E130" s="40">
        <v>6</v>
      </c>
    </row>
    <row r="131" spans="1:5" x14ac:dyDescent="0.25">
      <c r="A131" s="13"/>
      <c r="B131" s="14" t="s">
        <v>87</v>
      </c>
      <c r="C131" s="41">
        <v>1</v>
      </c>
      <c r="D131" s="37">
        <f>ROUND($J$1/$C$132*C131,0)</f>
        <v>6</v>
      </c>
      <c r="E131" s="42">
        <v>6</v>
      </c>
    </row>
    <row r="132" spans="1:5" ht="15.75" thickBot="1" x14ac:dyDescent="0.3">
      <c r="A132" s="16" t="s">
        <v>19</v>
      </c>
      <c r="B132" s="44" t="s">
        <v>6</v>
      </c>
      <c r="C132" s="17">
        <f>SUM(C116:C131)</f>
        <v>16</v>
      </c>
      <c r="D132" s="17">
        <f t="shared" ref="D132:E132" si="23">SUM(D116:D131)</f>
        <v>96</v>
      </c>
      <c r="E132" s="18">
        <f t="shared" si="23"/>
        <v>100</v>
      </c>
    </row>
    <row r="133" spans="1:5" x14ac:dyDescent="0.25">
      <c r="A133" s="39" t="s">
        <v>99</v>
      </c>
      <c r="B133" s="33" t="s">
        <v>76</v>
      </c>
      <c r="C133" s="33">
        <v>10</v>
      </c>
      <c r="D133" s="30">
        <f>ROUND($J$1/$C$136*C133,0)</f>
        <v>77</v>
      </c>
      <c r="E133" s="43">
        <v>77</v>
      </c>
    </row>
    <row r="134" spans="1:5" x14ac:dyDescent="0.25">
      <c r="A134" s="13"/>
      <c r="B134" s="21" t="s">
        <v>100</v>
      </c>
      <c r="C134" s="21">
        <v>2</v>
      </c>
      <c r="D134" s="23">
        <f t="shared" ref="D134:D135" si="24">ROUND($J$1/$C$136*C134,0)</f>
        <v>15</v>
      </c>
      <c r="E134" s="40">
        <v>15</v>
      </c>
    </row>
    <row r="135" spans="1:5" x14ac:dyDescent="0.25">
      <c r="A135" s="13"/>
      <c r="B135" s="21" t="s">
        <v>101</v>
      </c>
      <c r="C135" s="41">
        <v>1</v>
      </c>
      <c r="D135" s="37">
        <f t="shared" si="24"/>
        <v>8</v>
      </c>
      <c r="E135" s="42">
        <v>8</v>
      </c>
    </row>
    <row r="136" spans="1:5" ht="15.75" thickBot="1" x14ac:dyDescent="0.3">
      <c r="A136" s="16" t="s">
        <v>19</v>
      </c>
      <c r="B136" s="44" t="s">
        <v>6</v>
      </c>
      <c r="C136" s="17">
        <f>SUM(C133:C135)</f>
        <v>13</v>
      </c>
      <c r="D136" s="17">
        <f t="shared" ref="D136:E136" si="25">SUM(D133:D135)</f>
        <v>100</v>
      </c>
      <c r="E136" s="18">
        <f t="shared" si="25"/>
        <v>100</v>
      </c>
    </row>
    <row r="137" spans="1:5" x14ac:dyDescent="0.25">
      <c r="A137" s="46" t="s">
        <v>102</v>
      </c>
      <c r="B137" s="33" t="s">
        <v>103</v>
      </c>
      <c r="C137" s="33">
        <v>20</v>
      </c>
      <c r="D137" s="30">
        <f>ROUND($J$1/$C$141*C137,0)</f>
        <v>69</v>
      </c>
      <c r="E137" s="43">
        <v>69</v>
      </c>
    </row>
    <row r="138" spans="1:5" x14ac:dyDescent="0.25">
      <c r="A138" s="13"/>
      <c r="B138" s="21" t="s">
        <v>55</v>
      </c>
      <c r="C138" s="21">
        <v>3</v>
      </c>
      <c r="D138" s="23">
        <f t="shared" ref="D138:D140" si="26">ROUND($J$1/$C$141*C138,0)</f>
        <v>10</v>
      </c>
      <c r="E138" s="40">
        <v>10</v>
      </c>
    </row>
    <row r="139" spans="1:5" x14ac:dyDescent="0.25">
      <c r="A139" s="13"/>
      <c r="B139" s="21" t="s">
        <v>104</v>
      </c>
      <c r="C139" s="21">
        <v>5</v>
      </c>
      <c r="D139" s="23">
        <f t="shared" si="26"/>
        <v>17</v>
      </c>
      <c r="E139" s="40">
        <v>17</v>
      </c>
    </row>
    <row r="140" spans="1:5" x14ac:dyDescent="0.25">
      <c r="A140" s="13"/>
      <c r="B140" s="21" t="s">
        <v>105</v>
      </c>
      <c r="C140" s="41">
        <v>1</v>
      </c>
      <c r="D140" s="37">
        <f t="shared" si="26"/>
        <v>3</v>
      </c>
      <c r="E140" s="42">
        <v>4</v>
      </c>
    </row>
    <row r="141" spans="1:5" ht="15.75" thickBot="1" x14ac:dyDescent="0.3">
      <c r="A141" s="16" t="s">
        <v>19</v>
      </c>
      <c r="B141" s="44" t="s">
        <v>6</v>
      </c>
      <c r="C141" s="17">
        <f>SUM(C137:C140)</f>
        <v>29</v>
      </c>
      <c r="D141" s="17">
        <f t="shared" ref="D141:E141" si="27">SUM(D137:D140)</f>
        <v>99</v>
      </c>
      <c r="E141" s="18">
        <f t="shared" si="27"/>
        <v>100</v>
      </c>
    </row>
    <row r="142" spans="1:5" x14ac:dyDescent="0.25">
      <c r="A142" s="39" t="s">
        <v>106</v>
      </c>
      <c r="B142" s="33" t="s">
        <v>107</v>
      </c>
      <c r="C142" s="33">
        <v>10</v>
      </c>
      <c r="D142" s="30">
        <f>ROUND($J$1/$C$148*C142,0)</f>
        <v>28</v>
      </c>
      <c r="E142" s="43">
        <v>28</v>
      </c>
    </row>
    <row r="143" spans="1:5" x14ac:dyDescent="0.25">
      <c r="A143" s="13"/>
      <c r="B143" s="21" t="s">
        <v>108</v>
      </c>
      <c r="C143" s="21">
        <v>1</v>
      </c>
      <c r="D143" s="23">
        <f t="shared" ref="D143:D147" si="28">ROUND($J$1/$C$148*C143,0)</f>
        <v>3</v>
      </c>
      <c r="E143" s="40">
        <v>3</v>
      </c>
    </row>
    <row r="144" spans="1:5" x14ac:dyDescent="0.25">
      <c r="A144" s="13"/>
      <c r="B144" s="21" t="s">
        <v>109</v>
      </c>
      <c r="C144" s="21">
        <v>10</v>
      </c>
      <c r="D144" s="23">
        <f t="shared" si="28"/>
        <v>28</v>
      </c>
      <c r="E144" s="40">
        <v>28</v>
      </c>
    </row>
    <row r="145" spans="1:5" x14ac:dyDescent="0.25">
      <c r="A145" s="13"/>
      <c r="B145" s="21" t="s">
        <v>110</v>
      </c>
      <c r="C145" s="21">
        <v>1</v>
      </c>
      <c r="D145" s="23">
        <f t="shared" si="28"/>
        <v>3</v>
      </c>
      <c r="E145" s="40">
        <v>3</v>
      </c>
    </row>
    <row r="146" spans="1:5" x14ac:dyDescent="0.25">
      <c r="A146" s="13"/>
      <c r="B146" s="21" t="s">
        <v>112</v>
      </c>
      <c r="C146" s="21">
        <v>10</v>
      </c>
      <c r="D146" s="23">
        <f t="shared" si="28"/>
        <v>28</v>
      </c>
      <c r="E146" s="40">
        <v>28</v>
      </c>
    </row>
    <row r="147" spans="1:5" x14ac:dyDescent="0.25">
      <c r="A147" s="13"/>
      <c r="B147" s="21" t="s">
        <v>111</v>
      </c>
      <c r="C147" s="41">
        <v>4</v>
      </c>
      <c r="D147" s="37">
        <f t="shared" si="28"/>
        <v>11</v>
      </c>
      <c r="E147" s="42">
        <v>10</v>
      </c>
    </row>
    <row r="148" spans="1:5" ht="15.75" thickBot="1" x14ac:dyDescent="0.3">
      <c r="A148" s="16" t="s">
        <v>19</v>
      </c>
      <c r="B148" s="44" t="s">
        <v>6</v>
      </c>
      <c r="C148" s="17">
        <f>SUM(C142:C147)</f>
        <v>36</v>
      </c>
      <c r="D148" s="17">
        <f t="shared" ref="D148:E148" si="29">SUM(D142:D147)</f>
        <v>101</v>
      </c>
      <c r="E148" s="18">
        <f t="shared" si="29"/>
        <v>100</v>
      </c>
    </row>
    <row r="149" spans="1:5" x14ac:dyDescent="0.25">
      <c r="A149" s="39" t="s">
        <v>192</v>
      </c>
      <c r="B149" s="33" t="s">
        <v>92</v>
      </c>
      <c r="C149" s="33">
        <v>10</v>
      </c>
      <c r="D149" s="30">
        <f>ROUND($J$1/$C$156*C149,0)</f>
        <v>25</v>
      </c>
      <c r="E149" s="43">
        <v>25</v>
      </c>
    </row>
    <row r="150" spans="1:5" x14ac:dyDescent="0.25">
      <c r="A150" s="13"/>
      <c r="B150" s="21" t="s">
        <v>113</v>
      </c>
      <c r="C150" s="21">
        <v>3</v>
      </c>
      <c r="D150" s="23">
        <f t="shared" ref="D150:D155" si="30">ROUND($J$1/$C$156*C150,0)</f>
        <v>8</v>
      </c>
      <c r="E150" s="40">
        <v>7</v>
      </c>
    </row>
    <row r="151" spans="1:5" x14ac:dyDescent="0.25">
      <c r="A151" s="13"/>
      <c r="B151" s="21" t="s">
        <v>114</v>
      </c>
      <c r="C151" s="21">
        <v>10</v>
      </c>
      <c r="D151" s="23">
        <f t="shared" si="30"/>
        <v>25</v>
      </c>
      <c r="E151" s="40">
        <v>25</v>
      </c>
    </row>
    <row r="152" spans="1:5" x14ac:dyDescent="0.25">
      <c r="A152" s="13"/>
      <c r="B152" s="21" t="s">
        <v>91</v>
      </c>
      <c r="C152" s="21">
        <v>10</v>
      </c>
      <c r="D152" s="23">
        <f t="shared" si="30"/>
        <v>25</v>
      </c>
      <c r="E152" s="40">
        <v>25</v>
      </c>
    </row>
    <row r="153" spans="1:5" x14ac:dyDescent="0.25">
      <c r="A153" s="13"/>
      <c r="B153" s="21" t="s">
        <v>115</v>
      </c>
      <c r="C153" s="21">
        <v>1</v>
      </c>
      <c r="D153" s="23">
        <f t="shared" si="30"/>
        <v>3</v>
      </c>
      <c r="E153" s="40">
        <v>3</v>
      </c>
    </row>
    <row r="154" spans="1:5" x14ac:dyDescent="0.25">
      <c r="A154" s="13"/>
      <c r="B154" s="21" t="s">
        <v>39</v>
      </c>
      <c r="C154" s="21">
        <v>4</v>
      </c>
      <c r="D154" s="23">
        <f t="shared" si="30"/>
        <v>10</v>
      </c>
      <c r="E154" s="40">
        <v>10</v>
      </c>
    </row>
    <row r="155" spans="1:5" x14ac:dyDescent="0.25">
      <c r="A155" s="13"/>
      <c r="B155" s="21" t="s">
        <v>116</v>
      </c>
      <c r="C155" s="41">
        <v>5</v>
      </c>
      <c r="D155" s="37">
        <f t="shared" si="30"/>
        <v>13</v>
      </c>
      <c r="E155" s="42">
        <v>12</v>
      </c>
    </row>
    <row r="156" spans="1:5" ht="15.75" thickBot="1" x14ac:dyDescent="0.3">
      <c r="A156" s="16" t="s">
        <v>19</v>
      </c>
      <c r="B156" s="44" t="s">
        <v>6</v>
      </c>
      <c r="C156" s="17">
        <f>SUM(C151:C155,C149)</f>
        <v>40</v>
      </c>
      <c r="D156" s="24">
        <f>SUM(D151:D155,D149)</f>
        <v>101</v>
      </c>
      <c r="E156" s="18">
        <f t="shared" ref="D156:E156" si="31">SUM(E151:E155,E149)</f>
        <v>100</v>
      </c>
    </row>
    <row r="157" spans="1:5" x14ac:dyDescent="0.25">
      <c r="A157" s="39" t="s">
        <v>117</v>
      </c>
      <c r="B157" s="33" t="s">
        <v>118</v>
      </c>
      <c r="C157" s="33">
        <v>11</v>
      </c>
      <c r="D157" s="30">
        <f>ROUND($J$1/$C$171*C157,0)</f>
        <v>13</v>
      </c>
      <c r="E157" s="43">
        <v>12</v>
      </c>
    </row>
    <row r="158" spans="1:5" x14ac:dyDescent="0.25">
      <c r="A158" s="13"/>
      <c r="B158" s="21" t="s">
        <v>89</v>
      </c>
      <c r="C158" s="21">
        <v>11</v>
      </c>
      <c r="D158" s="23">
        <f t="shared" ref="D158:D170" si="32">ROUND($J$1/$C$171*C158,0)</f>
        <v>13</v>
      </c>
      <c r="E158" s="29">
        <v>12</v>
      </c>
    </row>
    <row r="159" spans="1:5" x14ac:dyDescent="0.25">
      <c r="A159" s="13"/>
      <c r="B159" s="21" t="s">
        <v>119</v>
      </c>
      <c r="C159" s="21">
        <v>11</v>
      </c>
      <c r="D159" s="23">
        <f t="shared" si="32"/>
        <v>13</v>
      </c>
      <c r="E159" s="29">
        <v>12</v>
      </c>
    </row>
    <row r="160" spans="1:5" x14ac:dyDescent="0.25">
      <c r="A160" s="13"/>
      <c r="B160" s="21" t="s">
        <v>61</v>
      </c>
      <c r="C160" s="21">
        <v>11</v>
      </c>
      <c r="D160" s="23">
        <f t="shared" si="32"/>
        <v>13</v>
      </c>
      <c r="E160" s="29">
        <v>12</v>
      </c>
    </row>
    <row r="161" spans="1:5" x14ac:dyDescent="0.25">
      <c r="A161" s="13"/>
      <c r="B161" s="21" t="s">
        <v>76</v>
      </c>
      <c r="C161" s="21">
        <v>2</v>
      </c>
      <c r="D161" s="23">
        <f t="shared" si="32"/>
        <v>2</v>
      </c>
      <c r="E161" s="29">
        <v>2</v>
      </c>
    </row>
    <row r="162" spans="1:5" x14ac:dyDescent="0.25">
      <c r="A162" s="13"/>
      <c r="B162" s="21" t="s">
        <v>120</v>
      </c>
      <c r="C162" s="21">
        <v>2</v>
      </c>
      <c r="D162" s="23">
        <f t="shared" si="32"/>
        <v>2</v>
      </c>
      <c r="E162" s="29">
        <v>2</v>
      </c>
    </row>
    <row r="163" spans="1:5" x14ac:dyDescent="0.25">
      <c r="A163" s="13"/>
      <c r="B163" s="21" t="s">
        <v>32</v>
      </c>
      <c r="C163" s="21">
        <v>4</v>
      </c>
      <c r="D163" s="23">
        <f t="shared" si="32"/>
        <v>5</v>
      </c>
      <c r="E163" s="29">
        <v>5</v>
      </c>
    </row>
    <row r="164" spans="1:5" x14ac:dyDescent="0.25">
      <c r="A164" s="13"/>
      <c r="B164" s="21" t="s">
        <v>30</v>
      </c>
      <c r="C164" s="21">
        <v>2</v>
      </c>
      <c r="D164" s="23">
        <f t="shared" si="32"/>
        <v>2</v>
      </c>
      <c r="E164" s="29">
        <v>2</v>
      </c>
    </row>
    <row r="165" spans="1:5" x14ac:dyDescent="0.25">
      <c r="A165" s="13"/>
      <c r="B165" s="21" t="s">
        <v>29</v>
      </c>
      <c r="C165" s="21">
        <v>11</v>
      </c>
      <c r="D165" s="23">
        <f t="shared" si="32"/>
        <v>13</v>
      </c>
      <c r="E165" s="29">
        <v>12</v>
      </c>
    </row>
    <row r="166" spans="1:5" x14ac:dyDescent="0.25">
      <c r="A166" s="13"/>
      <c r="B166" s="21" t="s">
        <v>121</v>
      </c>
      <c r="C166" s="21">
        <v>4</v>
      </c>
      <c r="D166" s="23">
        <f t="shared" si="32"/>
        <v>5</v>
      </c>
      <c r="E166" s="29">
        <v>5</v>
      </c>
    </row>
    <row r="167" spans="1:5" x14ac:dyDescent="0.25">
      <c r="A167" s="13"/>
      <c r="B167" s="21" t="s">
        <v>122</v>
      </c>
      <c r="C167" s="21">
        <v>11</v>
      </c>
      <c r="D167" s="23">
        <f t="shared" si="32"/>
        <v>13</v>
      </c>
      <c r="E167" s="29">
        <v>13</v>
      </c>
    </row>
    <row r="168" spans="1:5" x14ac:dyDescent="0.25">
      <c r="A168" s="13"/>
      <c r="B168" s="21" t="s">
        <v>97</v>
      </c>
      <c r="C168" s="21">
        <v>1</v>
      </c>
      <c r="D168" s="23">
        <f t="shared" si="32"/>
        <v>1</v>
      </c>
      <c r="E168" s="29">
        <v>2</v>
      </c>
    </row>
    <row r="169" spans="1:5" x14ac:dyDescent="0.25">
      <c r="A169" s="13"/>
      <c r="B169" s="21" t="s">
        <v>123</v>
      </c>
      <c r="C169" s="21">
        <v>1</v>
      </c>
      <c r="D169" s="23">
        <f t="shared" si="32"/>
        <v>1</v>
      </c>
      <c r="E169" s="29">
        <v>2</v>
      </c>
    </row>
    <row r="170" spans="1:5" x14ac:dyDescent="0.25">
      <c r="A170" s="13"/>
      <c r="B170" s="21" t="s">
        <v>33</v>
      </c>
      <c r="C170" s="41">
        <v>6</v>
      </c>
      <c r="D170" s="37">
        <f t="shared" si="32"/>
        <v>7</v>
      </c>
      <c r="E170" s="38">
        <v>7</v>
      </c>
    </row>
    <row r="171" spans="1:5" ht="15.75" thickBot="1" x14ac:dyDescent="0.3">
      <c r="A171" s="16" t="s">
        <v>19</v>
      </c>
      <c r="B171" s="44" t="s">
        <v>6</v>
      </c>
      <c r="C171" s="17">
        <f>SUM(C157:C170)</f>
        <v>88</v>
      </c>
      <c r="D171" s="17">
        <f t="shared" ref="D171:E171" si="33">SUM(D157:D170)</f>
        <v>103</v>
      </c>
      <c r="E171" s="18">
        <f t="shared" si="33"/>
        <v>100</v>
      </c>
    </row>
    <row r="172" spans="1:5" x14ac:dyDescent="0.25">
      <c r="A172" s="39" t="s">
        <v>124</v>
      </c>
      <c r="B172" s="33" t="s">
        <v>125</v>
      </c>
      <c r="C172" s="33">
        <v>2</v>
      </c>
      <c r="D172" s="30">
        <f>ROUND($J$1/$C$177*C172,0)</f>
        <v>29</v>
      </c>
      <c r="E172" s="43">
        <v>29</v>
      </c>
    </row>
    <row r="173" spans="1:5" x14ac:dyDescent="0.25">
      <c r="A173" s="13"/>
      <c r="B173" s="21" t="s">
        <v>126</v>
      </c>
      <c r="C173" s="21">
        <v>2</v>
      </c>
      <c r="D173" s="23">
        <f t="shared" ref="D173:D176" si="34">ROUND($J$1/$C$177*C173,0)</f>
        <v>29</v>
      </c>
      <c r="E173" s="40">
        <v>29</v>
      </c>
    </row>
    <row r="174" spans="1:5" x14ac:dyDescent="0.25">
      <c r="A174" s="13"/>
      <c r="B174" s="21" t="s">
        <v>127</v>
      </c>
      <c r="C174" s="21">
        <v>1</v>
      </c>
      <c r="D174" s="23">
        <f t="shared" si="34"/>
        <v>14</v>
      </c>
      <c r="E174" s="40">
        <v>14</v>
      </c>
    </row>
    <row r="175" spans="1:5" x14ac:dyDescent="0.25">
      <c r="A175" s="13"/>
      <c r="B175" s="21" t="s">
        <v>128</v>
      </c>
      <c r="C175" s="21">
        <v>1</v>
      </c>
      <c r="D175" s="23">
        <f t="shared" si="34"/>
        <v>14</v>
      </c>
      <c r="E175" s="40">
        <v>14</v>
      </c>
    </row>
    <row r="176" spans="1:5" x14ac:dyDescent="0.25">
      <c r="A176" s="13"/>
      <c r="B176" s="21" t="s">
        <v>53</v>
      </c>
      <c r="C176" s="41">
        <v>1</v>
      </c>
      <c r="D176" s="37">
        <f t="shared" si="34"/>
        <v>14</v>
      </c>
      <c r="E176" s="42">
        <v>14</v>
      </c>
    </row>
    <row r="177" spans="1:5" ht="15.75" thickBot="1" x14ac:dyDescent="0.3">
      <c r="A177" s="16" t="s">
        <v>19</v>
      </c>
      <c r="B177" s="44" t="s">
        <v>6</v>
      </c>
      <c r="C177" s="17">
        <f>SUM(C172:C176)</f>
        <v>7</v>
      </c>
      <c r="D177" s="17">
        <f>SUM(D172:D176)</f>
        <v>100</v>
      </c>
      <c r="E177" s="18">
        <f>SUM(E172:E176)</f>
        <v>100</v>
      </c>
    </row>
    <row r="178" spans="1:5" x14ac:dyDescent="0.25">
      <c r="A178" s="39" t="s">
        <v>129</v>
      </c>
      <c r="B178" s="33" t="s">
        <v>89</v>
      </c>
      <c r="C178" s="33">
        <v>4</v>
      </c>
      <c r="D178" s="30">
        <f>ROUND($J$1/$C$203*C178,0)</f>
        <v>1</v>
      </c>
      <c r="E178" s="34"/>
    </row>
    <row r="179" spans="1:5" x14ac:dyDescent="0.25">
      <c r="A179" s="13"/>
      <c r="B179" s="21" t="s">
        <v>21</v>
      </c>
      <c r="C179" s="21">
        <v>8</v>
      </c>
      <c r="D179" s="23">
        <f t="shared" ref="D179:D202" si="35">ROUND($J$1/$C$203*C179,0)</f>
        <v>3</v>
      </c>
      <c r="E179" s="29"/>
    </row>
    <row r="180" spans="1:5" x14ac:dyDescent="0.25">
      <c r="A180" s="13"/>
      <c r="B180" s="21" t="s">
        <v>130</v>
      </c>
      <c r="C180" s="21">
        <v>3</v>
      </c>
      <c r="D180" s="23">
        <f t="shared" si="35"/>
        <v>1</v>
      </c>
      <c r="E180" s="29"/>
    </row>
    <row r="181" spans="1:5" x14ac:dyDescent="0.25">
      <c r="A181" s="13"/>
      <c r="B181" s="21" t="s">
        <v>60</v>
      </c>
      <c r="C181" s="21">
        <v>1</v>
      </c>
      <c r="D181" s="23">
        <f t="shared" si="35"/>
        <v>0</v>
      </c>
      <c r="E181" s="29"/>
    </row>
    <row r="182" spans="1:5" x14ac:dyDescent="0.25">
      <c r="A182" s="13"/>
      <c r="B182" s="21" t="s">
        <v>131</v>
      </c>
      <c r="C182" s="21">
        <v>1</v>
      </c>
      <c r="D182" s="23">
        <f t="shared" si="35"/>
        <v>0</v>
      </c>
      <c r="E182" s="29"/>
    </row>
    <row r="183" spans="1:5" x14ac:dyDescent="0.25">
      <c r="A183" s="13"/>
      <c r="B183" s="21" t="s">
        <v>120</v>
      </c>
      <c r="C183" s="21">
        <v>50</v>
      </c>
      <c r="D183" s="23">
        <f t="shared" si="35"/>
        <v>17</v>
      </c>
      <c r="E183" s="29"/>
    </row>
    <row r="184" spans="1:5" x14ac:dyDescent="0.25">
      <c r="A184" s="13"/>
      <c r="B184" s="21" t="s">
        <v>132</v>
      </c>
      <c r="C184" s="21">
        <v>20</v>
      </c>
      <c r="D184" s="23">
        <f t="shared" si="35"/>
        <v>7</v>
      </c>
      <c r="E184" s="29"/>
    </row>
    <row r="185" spans="1:5" x14ac:dyDescent="0.25">
      <c r="A185" s="13"/>
      <c r="B185" s="21" t="s">
        <v>118</v>
      </c>
      <c r="C185" s="21">
        <v>5</v>
      </c>
      <c r="D185" s="23">
        <f t="shared" si="35"/>
        <v>2</v>
      </c>
      <c r="E185" s="29"/>
    </row>
    <row r="186" spans="1:5" x14ac:dyDescent="0.25">
      <c r="A186" s="13"/>
      <c r="B186" s="21" t="s">
        <v>133</v>
      </c>
      <c r="C186" s="21">
        <v>5</v>
      </c>
      <c r="D186" s="23">
        <f t="shared" si="35"/>
        <v>2</v>
      </c>
      <c r="E186" s="29"/>
    </row>
    <row r="187" spans="1:5" x14ac:dyDescent="0.25">
      <c r="A187" s="13"/>
      <c r="B187" s="21" t="s">
        <v>57</v>
      </c>
      <c r="C187" s="21">
        <v>2</v>
      </c>
      <c r="D187" s="23">
        <f t="shared" si="35"/>
        <v>1</v>
      </c>
      <c r="E187" s="29"/>
    </row>
    <row r="188" spans="1:5" x14ac:dyDescent="0.25">
      <c r="A188" s="13"/>
      <c r="B188" s="21" t="s">
        <v>42</v>
      </c>
      <c r="C188" s="21">
        <v>1</v>
      </c>
      <c r="D188" s="23">
        <f t="shared" si="35"/>
        <v>0</v>
      </c>
      <c r="E188" s="29"/>
    </row>
    <row r="189" spans="1:5" x14ac:dyDescent="0.25">
      <c r="A189" s="13"/>
      <c r="B189" s="21" t="s">
        <v>72</v>
      </c>
      <c r="C189" s="21">
        <v>1</v>
      </c>
      <c r="D189" s="23">
        <f t="shared" si="35"/>
        <v>0</v>
      </c>
      <c r="E189" s="29"/>
    </row>
    <row r="190" spans="1:5" x14ac:dyDescent="0.25">
      <c r="A190" s="13"/>
      <c r="B190" s="21" t="s">
        <v>71</v>
      </c>
      <c r="C190" s="21">
        <v>2</v>
      </c>
      <c r="D190" s="23">
        <f t="shared" si="35"/>
        <v>1</v>
      </c>
      <c r="E190" s="29"/>
    </row>
    <row r="191" spans="1:5" x14ac:dyDescent="0.25">
      <c r="A191" s="13"/>
      <c r="B191" s="21" t="s">
        <v>134</v>
      </c>
      <c r="C191" s="21">
        <v>3</v>
      </c>
      <c r="D191" s="23">
        <f t="shared" si="35"/>
        <v>1</v>
      </c>
      <c r="E191" s="29"/>
    </row>
    <row r="192" spans="1:5" x14ac:dyDescent="0.25">
      <c r="A192" s="13"/>
      <c r="B192" s="21" t="s">
        <v>27</v>
      </c>
      <c r="C192" s="21">
        <v>1</v>
      </c>
      <c r="D192" s="23">
        <f t="shared" si="35"/>
        <v>0</v>
      </c>
      <c r="E192" s="29"/>
    </row>
    <row r="193" spans="1:5" x14ac:dyDescent="0.25">
      <c r="A193" s="13"/>
      <c r="B193" s="21" t="s">
        <v>28</v>
      </c>
      <c r="C193" s="21">
        <v>1</v>
      </c>
      <c r="D193" s="23">
        <f t="shared" si="35"/>
        <v>0</v>
      </c>
      <c r="E193" s="29"/>
    </row>
    <row r="194" spans="1:5" x14ac:dyDescent="0.25">
      <c r="A194" s="13"/>
      <c r="B194" s="21" t="s">
        <v>94</v>
      </c>
      <c r="C194" s="21">
        <v>1</v>
      </c>
      <c r="D194" s="23">
        <f t="shared" si="35"/>
        <v>0</v>
      </c>
      <c r="E194" s="29"/>
    </row>
    <row r="195" spans="1:5" x14ac:dyDescent="0.25">
      <c r="A195" s="13"/>
      <c r="B195" s="21" t="s">
        <v>61</v>
      </c>
      <c r="C195" s="21">
        <v>2</v>
      </c>
      <c r="D195" s="23">
        <f t="shared" si="35"/>
        <v>1</v>
      </c>
      <c r="E195" s="29"/>
    </row>
    <row r="196" spans="1:5" x14ac:dyDescent="0.25">
      <c r="A196" s="13"/>
      <c r="B196" s="21" t="s">
        <v>29</v>
      </c>
      <c r="C196" s="21">
        <v>30</v>
      </c>
      <c r="D196" s="23">
        <f t="shared" si="35"/>
        <v>10</v>
      </c>
      <c r="E196" s="29"/>
    </row>
    <row r="197" spans="1:5" x14ac:dyDescent="0.25">
      <c r="A197" s="13"/>
      <c r="B197" s="21" t="s">
        <v>135</v>
      </c>
      <c r="C197" s="21">
        <v>25</v>
      </c>
      <c r="D197" s="23">
        <f t="shared" si="35"/>
        <v>8</v>
      </c>
      <c r="E197" s="29"/>
    </row>
    <row r="198" spans="1:5" x14ac:dyDescent="0.25">
      <c r="A198" s="13"/>
      <c r="B198" s="21" t="s">
        <v>136</v>
      </c>
      <c r="C198" s="21">
        <v>40</v>
      </c>
      <c r="D198" s="23">
        <f t="shared" si="35"/>
        <v>13</v>
      </c>
      <c r="E198" s="29"/>
    </row>
    <row r="199" spans="1:5" x14ac:dyDescent="0.25">
      <c r="A199" s="13"/>
      <c r="B199" s="21" t="s">
        <v>32</v>
      </c>
      <c r="C199" s="21">
        <v>4</v>
      </c>
      <c r="D199" s="23">
        <f t="shared" si="35"/>
        <v>1</v>
      </c>
      <c r="E199" s="29"/>
    </row>
    <row r="200" spans="1:5" x14ac:dyDescent="0.25">
      <c r="A200" s="13"/>
      <c r="B200" s="21" t="s">
        <v>30</v>
      </c>
      <c r="C200" s="21">
        <v>40</v>
      </c>
      <c r="D200" s="23">
        <f t="shared" si="35"/>
        <v>13</v>
      </c>
      <c r="E200" s="29"/>
    </row>
    <row r="201" spans="1:5" x14ac:dyDescent="0.25">
      <c r="A201" s="13"/>
      <c r="B201" s="21" t="s">
        <v>137</v>
      </c>
      <c r="C201" s="21">
        <v>1</v>
      </c>
      <c r="D201" s="23">
        <f t="shared" si="35"/>
        <v>0</v>
      </c>
      <c r="E201" s="29"/>
    </row>
    <row r="202" spans="1:5" x14ac:dyDescent="0.25">
      <c r="A202" s="13"/>
      <c r="B202" s="21" t="s">
        <v>33</v>
      </c>
      <c r="C202" s="41">
        <v>50</v>
      </c>
      <c r="D202" s="37">
        <f t="shared" si="35"/>
        <v>17</v>
      </c>
      <c r="E202" s="38"/>
    </row>
    <row r="203" spans="1:5" ht="15.75" thickBot="1" x14ac:dyDescent="0.3">
      <c r="A203" s="16" t="s">
        <v>138</v>
      </c>
      <c r="B203" s="44" t="s">
        <v>6</v>
      </c>
      <c r="C203" s="17">
        <f>SUM(C178:C202)</f>
        <v>301</v>
      </c>
      <c r="D203" s="17">
        <f t="shared" ref="D203:E203" si="36">SUM(D178:D202)</f>
        <v>99</v>
      </c>
      <c r="E203" s="18">
        <f t="shared" si="36"/>
        <v>0</v>
      </c>
    </row>
    <row r="204" spans="1:5" x14ac:dyDescent="0.25">
      <c r="A204" s="39" t="s">
        <v>139</v>
      </c>
      <c r="B204" s="33" t="s">
        <v>140</v>
      </c>
      <c r="C204" s="33">
        <v>10</v>
      </c>
      <c r="D204" s="30">
        <f>ROUND($J$1/$C$212*C204,0)</f>
        <v>20</v>
      </c>
      <c r="E204" s="34">
        <v>20</v>
      </c>
    </row>
    <row r="205" spans="1:5" x14ac:dyDescent="0.25">
      <c r="A205" s="13"/>
      <c r="B205" s="21" t="s">
        <v>80</v>
      </c>
      <c r="C205" s="21">
        <v>10</v>
      </c>
      <c r="D205" s="23">
        <f t="shared" ref="D205:D211" si="37">ROUND($J$1/$C$212*C205,0)</f>
        <v>20</v>
      </c>
      <c r="E205" s="29">
        <v>20</v>
      </c>
    </row>
    <row r="206" spans="1:5" x14ac:dyDescent="0.25">
      <c r="A206" s="13"/>
      <c r="B206" s="21" t="s">
        <v>53</v>
      </c>
      <c r="C206" s="21">
        <v>10</v>
      </c>
      <c r="D206" s="23">
        <f t="shared" si="37"/>
        <v>20</v>
      </c>
      <c r="E206" s="29">
        <v>20</v>
      </c>
    </row>
    <row r="207" spans="1:5" x14ac:dyDescent="0.25">
      <c r="A207" s="13"/>
      <c r="B207" s="21" t="s">
        <v>31</v>
      </c>
      <c r="C207" s="21">
        <v>5</v>
      </c>
      <c r="D207" s="23">
        <f t="shared" si="37"/>
        <v>10</v>
      </c>
      <c r="E207" s="29">
        <v>10</v>
      </c>
    </row>
    <row r="208" spans="1:5" x14ac:dyDescent="0.25">
      <c r="A208" s="13"/>
      <c r="B208" s="21" t="s">
        <v>141</v>
      </c>
      <c r="C208" s="21">
        <v>7</v>
      </c>
      <c r="D208" s="23">
        <f t="shared" si="37"/>
        <v>14</v>
      </c>
      <c r="E208" s="29">
        <v>14</v>
      </c>
    </row>
    <row r="209" spans="1:5" x14ac:dyDescent="0.25">
      <c r="A209" s="13"/>
      <c r="B209" s="21" t="s">
        <v>142</v>
      </c>
      <c r="C209" s="21">
        <v>3</v>
      </c>
      <c r="D209" s="23">
        <f t="shared" si="37"/>
        <v>6</v>
      </c>
      <c r="E209" s="29">
        <v>6</v>
      </c>
    </row>
    <row r="210" spans="1:5" x14ac:dyDescent="0.25">
      <c r="A210" s="13"/>
      <c r="B210" s="21" t="s">
        <v>61</v>
      </c>
      <c r="C210" s="21">
        <v>3</v>
      </c>
      <c r="D210" s="23">
        <f t="shared" si="37"/>
        <v>6</v>
      </c>
      <c r="E210" s="29">
        <v>6</v>
      </c>
    </row>
    <row r="211" spans="1:5" x14ac:dyDescent="0.25">
      <c r="A211" s="13"/>
      <c r="B211" s="21" t="s">
        <v>74</v>
      </c>
      <c r="C211" s="41">
        <v>1</v>
      </c>
      <c r="D211" s="37">
        <f t="shared" si="37"/>
        <v>2</v>
      </c>
      <c r="E211" s="38">
        <v>4</v>
      </c>
    </row>
    <row r="212" spans="1:5" ht="15.75" thickBot="1" x14ac:dyDescent="0.3">
      <c r="A212" s="16" t="s">
        <v>19</v>
      </c>
      <c r="B212" s="44" t="s">
        <v>6</v>
      </c>
      <c r="C212" s="17">
        <f>SUM(C204:C211)</f>
        <v>49</v>
      </c>
      <c r="D212" s="17">
        <f t="shared" ref="D212:E212" si="38">SUM(D204:D211)</f>
        <v>98</v>
      </c>
      <c r="E212" s="18">
        <f t="shared" si="38"/>
        <v>100</v>
      </c>
    </row>
    <row r="213" spans="1:5" x14ac:dyDescent="0.25">
      <c r="A213" s="39" t="s">
        <v>191</v>
      </c>
      <c r="B213" s="33" t="s">
        <v>143</v>
      </c>
      <c r="C213" s="33">
        <v>7</v>
      </c>
      <c r="D213" s="30">
        <f>ROUND($J$1/$C$222*C213,0)</f>
        <v>13</v>
      </c>
      <c r="E213" s="43">
        <v>13</v>
      </c>
    </row>
    <row r="214" spans="1:5" x14ac:dyDescent="0.25">
      <c r="A214" s="13"/>
      <c r="B214" s="21" t="s">
        <v>38</v>
      </c>
      <c r="C214" s="21">
        <v>7</v>
      </c>
      <c r="D214" s="23">
        <f t="shared" ref="D214:D221" si="39">ROUND($J$1/$C$222*C214,0)</f>
        <v>13</v>
      </c>
      <c r="E214" s="40">
        <v>13</v>
      </c>
    </row>
    <row r="215" spans="1:5" x14ac:dyDescent="0.25">
      <c r="A215" s="13"/>
      <c r="B215" s="21" t="s">
        <v>39</v>
      </c>
      <c r="C215" s="21">
        <v>10</v>
      </c>
      <c r="D215" s="23">
        <f t="shared" si="39"/>
        <v>18</v>
      </c>
      <c r="E215" s="40">
        <v>18</v>
      </c>
    </row>
    <row r="216" spans="1:5" x14ac:dyDescent="0.25">
      <c r="A216" s="13"/>
      <c r="B216" s="21" t="s">
        <v>40</v>
      </c>
      <c r="C216" s="21">
        <v>10</v>
      </c>
      <c r="D216" s="23">
        <f t="shared" si="39"/>
        <v>18</v>
      </c>
      <c r="E216" s="40">
        <v>18</v>
      </c>
    </row>
    <row r="217" spans="1:5" x14ac:dyDescent="0.25">
      <c r="A217" s="13"/>
      <c r="B217" s="21" t="s">
        <v>49</v>
      </c>
      <c r="C217" s="21">
        <v>10</v>
      </c>
      <c r="D217" s="23">
        <f t="shared" si="39"/>
        <v>18</v>
      </c>
      <c r="E217" s="40">
        <v>17</v>
      </c>
    </row>
    <row r="218" spans="1:5" x14ac:dyDescent="0.25">
      <c r="A218" s="13"/>
      <c r="B218" s="21" t="s">
        <v>144</v>
      </c>
      <c r="C218" s="21">
        <v>8</v>
      </c>
      <c r="D218" s="23">
        <f t="shared" si="39"/>
        <v>15</v>
      </c>
      <c r="E218" s="40">
        <v>15</v>
      </c>
    </row>
    <row r="219" spans="1:5" x14ac:dyDescent="0.25">
      <c r="A219" s="13"/>
      <c r="B219" s="21" t="s">
        <v>42</v>
      </c>
      <c r="C219" s="21">
        <v>1</v>
      </c>
      <c r="D219" s="23">
        <f t="shared" si="39"/>
        <v>2</v>
      </c>
      <c r="E219" s="40">
        <v>2</v>
      </c>
    </row>
    <row r="220" spans="1:5" x14ac:dyDescent="0.25">
      <c r="A220" s="13"/>
      <c r="B220" s="21" t="s">
        <v>44</v>
      </c>
      <c r="C220" s="21">
        <v>2</v>
      </c>
      <c r="D220" s="23">
        <f t="shared" si="39"/>
        <v>4</v>
      </c>
      <c r="E220" s="40">
        <v>4</v>
      </c>
    </row>
    <row r="221" spans="1:5" x14ac:dyDescent="0.25">
      <c r="A221" s="13"/>
      <c r="B221" s="21" t="s">
        <v>145</v>
      </c>
      <c r="C221" s="41">
        <v>4</v>
      </c>
      <c r="D221" s="37">
        <f t="shared" si="39"/>
        <v>7</v>
      </c>
      <c r="E221" s="42">
        <v>7</v>
      </c>
    </row>
    <row r="222" spans="1:5" ht="15.75" thickBot="1" x14ac:dyDescent="0.3">
      <c r="A222" s="16" t="s">
        <v>19</v>
      </c>
      <c r="B222" s="44" t="s">
        <v>6</v>
      </c>
      <c r="C222" s="17">
        <f>SUM(C213:C220)</f>
        <v>55</v>
      </c>
      <c r="D222" s="24">
        <f>SUM(D213:D220)</f>
        <v>101</v>
      </c>
      <c r="E222" s="17">
        <f>SUM(E213:E220)</f>
        <v>100</v>
      </c>
    </row>
    <row r="223" spans="1:5" x14ac:dyDescent="0.25">
      <c r="A223" s="39" t="s">
        <v>146</v>
      </c>
      <c r="B223" s="33" t="s">
        <v>131</v>
      </c>
      <c r="C223" s="33">
        <v>1</v>
      </c>
      <c r="D223" s="30">
        <f>ROUND($J$1/$C$225*C223,0)</f>
        <v>5</v>
      </c>
      <c r="E223" s="43">
        <v>5</v>
      </c>
    </row>
    <row r="224" spans="1:5" x14ac:dyDescent="0.25">
      <c r="A224" s="13"/>
      <c r="B224" s="21" t="s">
        <v>92</v>
      </c>
      <c r="C224" s="41">
        <v>20</v>
      </c>
      <c r="D224" s="37">
        <f>ROUND($J$1/$C$225*C224,0)</f>
        <v>95</v>
      </c>
      <c r="E224" s="42">
        <v>95</v>
      </c>
    </row>
    <row r="225" spans="1:5" ht="15.75" thickBot="1" x14ac:dyDescent="0.3">
      <c r="A225" s="16" t="s">
        <v>19</v>
      </c>
      <c r="B225" s="44" t="s">
        <v>6</v>
      </c>
      <c r="C225" s="17">
        <f>SUM(C223:C224)</f>
        <v>21</v>
      </c>
      <c r="D225" s="17">
        <f t="shared" ref="D225:E225" si="40">SUM(D223:D224)</f>
        <v>100</v>
      </c>
      <c r="E225" s="18">
        <f t="shared" si="40"/>
        <v>100</v>
      </c>
    </row>
    <row r="226" spans="1:5" x14ac:dyDescent="0.25">
      <c r="A226" s="46" t="s">
        <v>147</v>
      </c>
      <c r="B226" s="33" t="s">
        <v>72</v>
      </c>
      <c r="C226" s="33">
        <v>4</v>
      </c>
      <c r="D226" s="30">
        <f>ROUND($J$1/$C$231*C226,0)</f>
        <v>12</v>
      </c>
      <c r="E226" s="43">
        <v>12</v>
      </c>
    </row>
    <row r="227" spans="1:5" x14ac:dyDescent="0.25">
      <c r="A227" s="13"/>
      <c r="B227" s="21" t="s">
        <v>101</v>
      </c>
      <c r="C227" s="21">
        <v>4</v>
      </c>
      <c r="D227" s="23">
        <f t="shared" ref="D227:D230" si="41">ROUND($J$1/$C$231*C227,0)</f>
        <v>12</v>
      </c>
      <c r="E227" s="40">
        <v>12</v>
      </c>
    </row>
    <row r="228" spans="1:5" x14ac:dyDescent="0.25">
      <c r="A228" s="13"/>
      <c r="B228" s="21" t="s">
        <v>100</v>
      </c>
      <c r="C228" s="21">
        <v>2</v>
      </c>
      <c r="D228" s="23">
        <f t="shared" si="41"/>
        <v>6</v>
      </c>
      <c r="E228" s="40">
        <v>6</v>
      </c>
    </row>
    <row r="229" spans="1:5" x14ac:dyDescent="0.25">
      <c r="A229" s="13"/>
      <c r="B229" s="21" t="s">
        <v>76</v>
      </c>
      <c r="C229" s="21">
        <v>20</v>
      </c>
      <c r="D229" s="23">
        <f t="shared" si="41"/>
        <v>59</v>
      </c>
      <c r="E229" s="40">
        <v>58</v>
      </c>
    </row>
    <row r="230" spans="1:5" x14ac:dyDescent="0.25">
      <c r="A230" s="13"/>
      <c r="B230" s="21" t="s">
        <v>121</v>
      </c>
      <c r="C230" s="41">
        <v>4</v>
      </c>
      <c r="D230" s="37">
        <f t="shared" si="41"/>
        <v>12</v>
      </c>
      <c r="E230" s="42">
        <v>12</v>
      </c>
    </row>
    <row r="231" spans="1:5" ht="15.75" thickBot="1" x14ac:dyDescent="0.3">
      <c r="A231" s="16" t="s">
        <v>19</v>
      </c>
      <c r="B231" s="44" t="s">
        <v>6</v>
      </c>
      <c r="C231" s="17">
        <f>SUM(C226:C230)</f>
        <v>34</v>
      </c>
      <c r="D231" s="17">
        <f>SUM(D226:D230)</f>
        <v>101</v>
      </c>
      <c r="E231" s="18">
        <f t="shared" ref="D231:E231" si="42">SUM(E226:E230)</f>
        <v>100</v>
      </c>
    </row>
    <row r="232" spans="1:5" x14ac:dyDescent="0.25">
      <c r="A232" s="39" t="s">
        <v>148</v>
      </c>
      <c r="B232" s="33" t="s">
        <v>37</v>
      </c>
      <c r="C232" s="33">
        <v>1</v>
      </c>
      <c r="D232" s="30">
        <f>ROUND($J$1/$C$239*C232,0)</f>
        <v>11</v>
      </c>
      <c r="E232" s="43">
        <v>11</v>
      </c>
    </row>
    <row r="233" spans="1:5" x14ac:dyDescent="0.25">
      <c r="A233" s="13"/>
      <c r="B233" s="21" t="s">
        <v>149</v>
      </c>
      <c r="C233" s="21">
        <v>1</v>
      </c>
      <c r="D233" s="23">
        <f t="shared" ref="D233:D238" si="43">ROUND($J$1/$C$239*C233,0)</f>
        <v>11</v>
      </c>
      <c r="E233" s="40">
        <v>11</v>
      </c>
    </row>
    <row r="234" spans="1:5" x14ac:dyDescent="0.25">
      <c r="A234" s="13"/>
      <c r="B234" s="21" t="s">
        <v>150</v>
      </c>
      <c r="C234" s="21">
        <v>1</v>
      </c>
      <c r="D234" s="23">
        <f t="shared" si="43"/>
        <v>11</v>
      </c>
      <c r="E234" s="40">
        <v>11</v>
      </c>
    </row>
    <row r="235" spans="1:5" x14ac:dyDescent="0.25">
      <c r="A235" s="13"/>
      <c r="B235" s="21" t="s">
        <v>39</v>
      </c>
      <c r="C235" s="21">
        <v>1</v>
      </c>
      <c r="D235" s="23">
        <f t="shared" si="43"/>
        <v>11</v>
      </c>
      <c r="E235" s="40">
        <v>11</v>
      </c>
    </row>
    <row r="236" spans="1:5" x14ac:dyDescent="0.25">
      <c r="A236" s="13"/>
      <c r="B236" s="21" t="s">
        <v>57</v>
      </c>
      <c r="C236" s="21">
        <v>2</v>
      </c>
      <c r="D236" s="23">
        <f t="shared" si="43"/>
        <v>22</v>
      </c>
      <c r="E236" s="40">
        <v>22</v>
      </c>
    </row>
    <row r="237" spans="1:5" x14ac:dyDescent="0.25">
      <c r="A237" s="13"/>
      <c r="B237" s="21" t="s">
        <v>42</v>
      </c>
      <c r="C237" s="21">
        <v>2</v>
      </c>
      <c r="D237" s="23">
        <f t="shared" si="43"/>
        <v>22</v>
      </c>
      <c r="E237" s="40">
        <v>23</v>
      </c>
    </row>
    <row r="238" spans="1:5" x14ac:dyDescent="0.25">
      <c r="A238" s="13"/>
      <c r="B238" s="21" t="s">
        <v>110</v>
      </c>
      <c r="C238" s="41">
        <v>1</v>
      </c>
      <c r="D238" s="37">
        <f t="shared" si="43"/>
        <v>11</v>
      </c>
      <c r="E238" s="42">
        <v>11</v>
      </c>
    </row>
    <row r="239" spans="1:5" ht="15.75" thickBot="1" x14ac:dyDescent="0.3">
      <c r="A239" s="16" t="s">
        <v>19</v>
      </c>
      <c r="B239" s="44" t="s">
        <v>6</v>
      </c>
      <c r="C239" s="17">
        <f>SUM(C232:C238)</f>
        <v>9</v>
      </c>
      <c r="D239" s="17">
        <f t="shared" ref="D239:E239" si="44">SUM(D232:D238)</f>
        <v>99</v>
      </c>
      <c r="E239" s="18">
        <f t="shared" si="44"/>
        <v>100</v>
      </c>
    </row>
    <row r="240" spans="1:5" x14ac:dyDescent="0.25">
      <c r="A240" s="39" t="s">
        <v>151</v>
      </c>
      <c r="B240" s="33" t="s">
        <v>152</v>
      </c>
      <c r="C240" s="47">
        <v>1</v>
      </c>
      <c r="D240" s="48">
        <v>100</v>
      </c>
      <c r="E240" s="49">
        <v>100</v>
      </c>
    </row>
    <row r="241" spans="1:5" ht="15.75" thickBot="1" x14ac:dyDescent="0.3">
      <c r="A241" s="16" t="s">
        <v>19</v>
      </c>
      <c r="B241" s="44" t="s">
        <v>6</v>
      </c>
      <c r="C241" s="17">
        <f>SUM(C240)</f>
        <v>1</v>
      </c>
      <c r="D241" s="17">
        <f t="shared" ref="D241:E241" si="45">SUM(D240)</f>
        <v>100</v>
      </c>
      <c r="E241" s="18">
        <f t="shared" si="45"/>
        <v>100</v>
      </c>
    </row>
    <row r="242" spans="1:5" x14ac:dyDescent="0.25">
      <c r="A242" s="46" t="s">
        <v>153</v>
      </c>
      <c r="B242" s="33" t="s">
        <v>26</v>
      </c>
      <c r="C242" s="33">
        <v>1</v>
      </c>
      <c r="D242" s="30">
        <f>ROUND($J$1/$C$253*C242,0)</f>
        <v>9</v>
      </c>
      <c r="E242" s="43">
        <v>9</v>
      </c>
    </row>
    <row r="243" spans="1:5" x14ac:dyDescent="0.25">
      <c r="A243" s="13"/>
      <c r="B243" s="21" t="s">
        <v>80</v>
      </c>
      <c r="C243" s="21">
        <v>1</v>
      </c>
      <c r="D243" s="23">
        <f t="shared" ref="D243:D252" si="46">ROUND($J$1/$C$253*C243,0)</f>
        <v>9</v>
      </c>
      <c r="E243" s="40">
        <v>9</v>
      </c>
    </row>
    <row r="244" spans="1:5" x14ac:dyDescent="0.25">
      <c r="A244" s="13"/>
      <c r="B244" s="21" t="s">
        <v>31</v>
      </c>
      <c r="C244" s="21">
        <v>1</v>
      </c>
      <c r="D244" s="23">
        <f t="shared" si="46"/>
        <v>9</v>
      </c>
      <c r="E244" s="40">
        <v>10</v>
      </c>
    </row>
    <row r="245" spans="1:5" x14ac:dyDescent="0.25">
      <c r="A245" s="13"/>
      <c r="B245" s="21" t="s">
        <v>53</v>
      </c>
      <c r="C245" s="21">
        <v>1</v>
      </c>
      <c r="D245" s="23">
        <f t="shared" si="46"/>
        <v>9</v>
      </c>
      <c r="E245" s="40">
        <v>9</v>
      </c>
    </row>
    <row r="246" spans="1:5" x14ac:dyDescent="0.25">
      <c r="A246" s="13"/>
      <c r="B246" s="21" t="s">
        <v>141</v>
      </c>
      <c r="C246" s="21">
        <v>1</v>
      </c>
      <c r="D246" s="23">
        <f t="shared" si="46"/>
        <v>9</v>
      </c>
      <c r="E246" s="40">
        <v>9</v>
      </c>
    </row>
    <row r="247" spans="1:5" x14ac:dyDescent="0.25">
      <c r="A247" s="13"/>
      <c r="B247" s="21" t="s">
        <v>59</v>
      </c>
      <c r="C247" s="21">
        <v>1</v>
      </c>
      <c r="D247" s="23">
        <f t="shared" si="46"/>
        <v>9</v>
      </c>
      <c r="E247" s="40">
        <v>9</v>
      </c>
    </row>
    <row r="248" spans="1:5" x14ac:dyDescent="0.25">
      <c r="A248" s="13"/>
      <c r="B248" s="21" t="s">
        <v>71</v>
      </c>
      <c r="C248" s="21">
        <v>1</v>
      </c>
      <c r="D248" s="23">
        <f t="shared" si="46"/>
        <v>9</v>
      </c>
      <c r="E248" s="40">
        <v>9</v>
      </c>
    </row>
    <row r="249" spans="1:5" x14ac:dyDescent="0.25">
      <c r="A249" s="13"/>
      <c r="B249" s="21" t="s">
        <v>74</v>
      </c>
      <c r="C249" s="21">
        <v>1</v>
      </c>
      <c r="D249" s="23">
        <f t="shared" si="46"/>
        <v>9</v>
      </c>
      <c r="E249" s="40">
        <v>9</v>
      </c>
    </row>
    <row r="250" spans="1:5" x14ac:dyDescent="0.25">
      <c r="A250" s="13"/>
      <c r="B250" s="21" t="s">
        <v>22</v>
      </c>
      <c r="C250" s="21">
        <v>1</v>
      </c>
      <c r="D250" s="23">
        <f t="shared" si="46"/>
        <v>9</v>
      </c>
      <c r="E250" s="40">
        <v>9</v>
      </c>
    </row>
    <row r="251" spans="1:5" x14ac:dyDescent="0.25">
      <c r="A251" s="13"/>
      <c r="B251" s="21" t="s">
        <v>56</v>
      </c>
      <c r="C251" s="21">
        <v>1</v>
      </c>
      <c r="D251" s="23">
        <f t="shared" si="46"/>
        <v>9</v>
      </c>
      <c r="E251" s="40">
        <v>9</v>
      </c>
    </row>
    <row r="252" spans="1:5" x14ac:dyDescent="0.25">
      <c r="A252" s="13"/>
      <c r="B252" s="21" t="s">
        <v>154</v>
      </c>
      <c r="C252" s="41">
        <v>1</v>
      </c>
      <c r="D252" s="37">
        <f t="shared" si="46"/>
        <v>9</v>
      </c>
      <c r="E252" s="42">
        <v>9</v>
      </c>
    </row>
    <row r="253" spans="1:5" ht="15.75" thickBot="1" x14ac:dyDescent="0.3">
      <c r="A253" s="16" t="s">
        <v>19</v>
      </c>
      <c r="B253" s="44" t="s">
        <v>6</v>
      </c>
      <c r="C253" s="17">
        <f>SUM(C242:C252)</f>
        <v>11</v>
      </c>
      <c r="D253" s="17">
        <f t="shared" ref="D253:E253" si="47">SUM(D242:D252)</f>
        <v>99</v>
      </c>
      <c r="E253" s="18">
        <f t="shared" si="47"/>
        <v>100</v>
      </c>
    </row>
    <row r="254" spans="1:5" x14ac:dyDescent="0.25">
      <c r="A254" s="39" t="s">
        <v>155</v>
      </c>
      <c r="B254" s="33" t="s">
        <v>76</v>
      </c>
      <c r="C254" s="33">
        <v>3</v>
      </c>
      <c r="D254" s="30">
        <f>ROUND($J$1/$C$256*C254,0)</f>
        <v>75</v>
      </c>
      <c r="E254" s="43">
        <v>75</v>
      </c>
    </row>
    <row r="255" spans="1:5" x14ac:dyDescent="0.25">
      <c r="A255" s="13"/>
      <c r="B255" s="21" t="s">
        <v>101</v>
      </c>
      <c r="C255" s="41">
        <v>1</v>
      </c>
      <c r="D255" s="37">
        <f>ROUND($J$1/$C$256*C255,0)</f>
        <v>25</v>
      </c>
      <c r="E255" s="42">
        <v>25</v>
      </c>
    </row>
    <row r="256" spans="1:5" ht="15.75" thickBot="1" x14ac:dyDescent="0.3">
      <c r="A256" s="16" t="s">
        <v>19</v>
      </c>
      <c r="B256" s="44" t="s">
        <v>6</v>
      </c>
      <c r="C256" s="17">
        <f>SUM(C254:C255)</f>
        <v>4</v>
      </c>
      <c r="D256" s="17">
        <f t="shared" ref="D256:E256" si="48">SUM(D254:D255)</f>
        <v>100</v>
      </c>
      <c r="E256" s="18">
        <f t="shared" si="48"/>
        <v>100</v>
      </c>
    </row>
    <row r="257" spans="1:5" x14ac:dyDescent="0.25">
      <c r="A257" s="46" t="s">
        <v>156</v>
      </c>
      <c r="B257" s="33" t="s">
        <v>35</v>
      </c>
      <c r="C257" s="33">
        <v>6</v>
      </c>
      <c r="D257" s="30">
        <f>ROUND($J$1/$C$269*C257,0)</f>
        <v>11</v>
      </c>
      <c r="E257" s="43">
        <v>11</v>
      </c>
    </row>
    <row r="258" spans="1:5" x14ac:dyDescent="0.25">
      <c r="A258" s="13"/>
      <c r="B258" s="21" t="s">
        <v>52</v>
      </c>
      <c r="C258" s="21">
        <v>7</v>
      </c>
      <c r="D258" s="23">
        <f t="shared" ref="D258:D268" si="49">ROUND($J$1/$C$269*C258,0)</f>
        <v>13</v>
      </c>
      <c r="E258" s="40">
        <v>13</v>
      </c>
    </row>
    <row r="259" spans="1:5" x14ac:dyDescent="0.25">
      <c r="A259" s="13"/>
      <c r="B259" s="21" t="s">
        <v>56</v>
      </c>
      <c r="C259" s="21">
        <v>15</v>
      </c>
      <c r="D259" s="23">
        <f t="shared" si="49"/>
        <v>27</v>
      </c>
      <c r="E259" s="40">
        <v>24</v>
      </c>
    </row>
    <row r="260" spans="1:5" x14ac:dyDescent="0.25">
      <c r="A260" s="13"/>
      <c r="B260" s="21" t="s">
        <v>22</v>
      </c>
      <c r="C260" s="21">
        <v>7</v>
      </c>
      <c r="D260" s="23">
        <f t="shared" si="49"/>
        <v>13</v>
      </c>
      <c r="E260" s="40">
        <v>13</v>
      </c>
    </row>
    <row r="261" spans="1:5" x14ac:dyDescent="0.25">
      <c r="A261" s="13"/>
      <c r="B261" s="21" t="s">
        <v>157</v>
      </c>
      <c r="C261" s="21">
        <v>3</v>
      </c>
      <c r="D261" s="23">
        <f t="shared" si="49"/>
        <v>5</v>
      </c>
      <c r="E261" s="40">
        <v>5</v>
      </c>
    </row>
    <row r="262" spans="1:5" x14ac:dyDescent="0.25">
      <c r="A262" s="13"/>
      <c r="B262" s="21" t="s">
        <v>55</v>
      </c>
      <c r="C262" s="21">
        <v>10</v>
      </c>
      <c r="D262" s="23">
        <f t="shared" si="49"/>
        <v>18</v>
      </c>
      <c r="E262" s="40">
        <v>18</v>
      </c>
    </row>
    <row r="263" spans="1:5" x14ac:dyDescent="0.25">
      <c r="A263" s="13"/>
      <c r="B263" s="21" t="s">
        <v>158</v>
      </c>
      <c r="C263" s="21">
        <v>2</v>
      </c>
      <c r="D263" s="23">
        <f t="shared" si="49"/>
        <v>4</v>
      </c>
      <c r="E263" s="40">
        <v>4</v>
      </c>
    </row>
    <row r="264" spans="1:5" x14ac:dyDescent="0.25">
      <c r="A264" s="13"/>
      <c r="B264" s="21" t="s">
        <v>159</v>
      </c>
      <c r="C264" s="21">
        <v>1</v>
      </c>
      <c r="D264" s="23">
        <f t="shared" si="49"/>
        <v>2</v>
      </c>
      <c r="E264" s="40">
        <v>2</v>
      </c>
    </row>
    <row r="265" spans="1:5" x14ac:dyDescent="0.25">
      <c r="A265" s="13"/>
      <c r="B265" s="21" t="s">
        <v>27</v>
      </c>
      <c r="C265" s="21">
        <v>1</v>
      </c>
      <c r="D265" s="23">
        <f t="shared" si="49"/>
        <v>2</v>
      </c>
      <c r="E265" s="40">
        <v>2</v>
      </c>
    </row>
    <row r="266" spans="1:5" x14ac:dyDescent="0.25">
      <c r="A266" s="13"/>
      <c r="B266" s="21" t="s">
        <v>28</v>
      </c>
      <c r="C266" s="21">
        <v>1</v>
      </c>
      <c r="D266" s="23">
        <f t="shared" si="49"/>
        <v>2</v>
      </c>
      <c r="E266" s="40">
        <v>2</v>
      </c>
    </row>
    <row r="267" spans="1:5" x14ac:dyDescent="0.25">
      <c r="A267" s="13"/>
      <c r="B267" s="21" t="s">
        <v>61</v>
      </c>
      <c r="C267" s="21">
        <v>1</v>
      </c>
      <c r="D267" s="23">
        <f t="shared" si="49"/>
        <v>2</v>
      </c>
      <c r="E267" s="40">
        <v>2</v>
      </c>
    </row>
    <row r="268" spans="1:5" x14ac:dyDescent="0.25">
      <c r="A268" s="13"/>
      <c r="B268" s="21" t="s">
        <v>47</v>
      </c>
      <c r="C268" s="41">
        <v>2</v>
      </c>
      <c r="D268" s="37">
        <f t="shared" si="49"/>
        <v>4</v>
      </c>
      <c r="E268" s="42">
        <v>4</v>
      </c>
    </row>
    <row r="269" spans="1:5" ht="15.75" thickBot="1" x14ac:dyDescent="0.3">
      <c r="A269" s="16" t="s">
        <v>19</v>
      </c>
      <c r="B269" s="44" t="s">
        <v>6</v>
      </c>
      <c r="C269" s="17">
        <f>SUM(C257:C268)</f>
        <v>56</v>
      </c>
      <c r="D269" s="17">
        <f t="shared" ref="D269:E269" si="50">SUM(D257:D268)</f>
        <v>103</v>
      </c>
      <c r="E269" s="18">
        <f t="shared" si="50"/>
        <v>100</v>
      </c>
    </row>
    <row r="270" spans="1:5" x14ac:dyDescent="0.25">
      <c r="A270" s="39" t="s">
        <v>160</v>
      </c>
      <c r="B270" s="33" t="s">
        <v>56</v>
      </c>
      <c r="C270" s="33">
        <v>10</v>
      </c>
      <c r="D270" s="30">
        <f>ROUND($J$1/$C$284*C270,0)</f>
        <v>11</v>
      </c>
      <c r="E270" s="43">
        <v>11</v>
      </c>
    </row>
    <row r="271" spans="1:5" x14ac:dyDescent="0.25">
      <c r="A271" s="13"/>
      <c r="B271" s="21" t="s">
        <v>157</v>
      </c>
      <c r="C271" s="21">
        <v>5</v>
      </c>
      <c r="D271" s="23">
        <f t="shared" ref="D271:D283" si="51">ROUND($J$1/$C$284*C271,0)</f>
        <v>6</v>
      </c>
      <c r="E271" s="40">
        <v>6</v>
      </c>
    </row>
    <row r="272" spans="1:5" x14ac:dyDescent="0.25">
      <c r="A272" s="13"/>
      <c r="B272" s="21" t="s">
        <v>22</v>
      </c>
      <c r="C272" s="21">
        <v>33</v>
      </c>
      <c r="D272" s="23">
        <f t="shared" si="51"/>
        <v>37</v>
      </c>
      <c r="E272" s="40">
        <v>37</v>
      </c>
    </row>
    <row r="273" spans="1:5" x14ac:dyDescent="0.25">
      <c r="A273" s="13"/>
      <c r="B273" s="21" t="s">
        <v>26</v>
      </c>
      <c r="C273" s="21">
        <v>10</v>
      </c>
      <c r="D273" s="23">
        <f t="shared" si="51"/>
        <v>11</v>
      </c>
      <c r="E273" s="40">
        <v>11</v>
      </c>
    </row>
    <row r="274" spans="1:5" x14ac:dyDescent="0.25">
      <c r="A274" s="13"/>
      <c r="B274" s="21" t="s">
        <v>55</v>
      </c>
      <c r="C274" s="21">
        <v>10</v>
      </c>
      <c r="D274" s="23">
        <f t="shared" si="51"/>
        <v>11</v>
      </c>
      <c r="E274" s="40">
        <v>11</v>
      </c>
    </row>
    <row r="275" spans="1:5" x14ac:dyDescent="0.25">
      <c r="A275" s="13"/>
      <c r="B275" s="21" t="s">
        <v>158</v>
      </c>
      <c r="C275" s="21">
        <v>5</v>
      </c>
      <c r="D275" s="23">
        <f t="shared" si="51"/>
        <v>6</v>
      </c>
      <c r="E275" s="40">
        <v>6</v>
      </c>
    </row>
    <row r="276" spans="1:5" x14ac:dyDescent="0.25">
      <c r="A276" s="13"/>
      <c r="B276" s="21" t="s">
        <v>159</v>
      </c>
      <c r="C276" s="21">
        <v>5</v>
      </c>
      <c r="D276" s="23">
        <f t="shared" si="51"/>
        <v>6</v>
      </c>
      <c r="E276" s="40">
        <v>6</v>
      </c>
    </row>
    <row r="277" spans="1:5" x14ac:dyDescent="0.25">
      <c r="A277" s="13"/>
      <c r="B277" s="21" t="s">
        <v>150</v>
      </c>
      <c r="C277" s="21">
        <v>1</v>
      </c>
      <c r="D277" s="23">
        <f t="shared" si="51"/>
        <v>1</v>
      </c>
      <c r="E277" s="40">
        <v>1</v>
      </c>
    </row>
    <row r="278" spans="1:5" x14ac:dyDescent="0.25">
      <c r="A278" s="13"/>
      <c r="B278" s="21" t="s">
        <v>161</v>
      </c>
      <c r="C278" s="21">
        <v>5</v>
      </c>
      <c r="D278" s="23">
        <f t="shared" si="51"/>
        <v>6</v>
      </c>
      <c r="E278" s="40">
        <v>6</v>
      </c>
    </row>
    <row r="279" spans="1:5" x14ac:dyDescent="0.25">
      <c r="A279" s="13"/>
      <c r="B279" s="21" t="s">
        <v>27</v>
      </c>
      <c r="C279" s="21">
        <v>1</v>
      </c>
      <c r="D279" s="23">
        <f t="shared" si="51"/>
        <v>1</v>
      </c>
      <c r="E279" s="40">
        <v>1</v>
      </c>
    </row>
    <row r="280" spans="1:5" x14ac:dyDescent="0.25">
      <c r="A280" s="13"/>
      <c r="B280" s="21" t="s">
        <v>28</v>
      </c>
      <c r="C280" s="21">
        <v>1</v>
      </c>
      <c r="D280" s="23">
        <f t="shared" si="51"/>
        <v>1</v>
      </c>
      <c r="E280" s="40">
        <v>1</v>
      </c>
    </row>
    <row r="281" spans="1:5" x14ac:dyDescent="0.25">
      <c r="A281" s="13"/>
      <c r="B281" s="21" t="s">
        <v>47</v>
      </c>
      <c r="C281" s="21">
        <v>1</v>
      </c>
      <c r="D281" s="23">
        <f t="shared" si="51"/>
        <v>1</v>
      </c>
      <c r="E281" s="40">
        <v>1</v>
      </c>
    </row>
    <row r="282" spans="1:5" x14ac:dyDescent="0.25">
      <c r="A282" s="13"/>
      <c r="B282" s="21" t="s">
        <v>63</v>
      </c>
      <c r="C282" s="21">
        <v>1</v>
      </c>
      <c r="D282" s="23">
        <f t="shared" si="51"/>
        <v>1</v>
      </c>
      <c r="E282" s="40">
        <v>1</v>
      </c>
    </row>
    <row r="283" spans="1:5" x14ac:dyDescent="0.25">
      <c r="A283" s="13"/>
      <c r="B283" s="21" t="s">
        <v>87</v>
      </c>
      <c r="C283" s="41">
        <v>1</v>
      </c>
      <c r="D283" s="37">
        <f t="shared" si="51"/>
        <v>1</v>
      </c>
      <c r="E283" s="42">
        <v>1</v>
      </c>
    </row>
    <row r="284" spans="1:5" ht="15.75" thickBot="1" x14ac:dyDescent="0.3">
      <c r="A284" s="16" t="s">
        <v>19</v>
      </c>
      <c r="B284" s="44" t="s">
        <v>6</v>
      </c>
      <c r="C284" s="17">
        <f>SUM(C270:C283)</f>
        <v>89</v>
      </c>
      <c r="D284" s="17">
        <f t="shared" ref="D284:E284" si="52">SUM(D270:D283)</f>
        <v>100</v>
      </c>
      <c r="E284" s="18">
        <f t="shared" si="52"/>
        <v>100</v>
      </c>
    </row>
    <row r="285" spans="1:5" x14ac:dyDescent="0.25">
      <c r="A285" s="39" t="s">
        <v>162</v>
      </c>
      <c r="B285" s="33" t="s">
        <v>56</v>
      </c>
      <c r="C285" s="33">
        <v>10</v>
      </c>
      <c r="D285" s="30">
        <f>ROUND($J$1/$C$296*C285,0)</f>
        <v>12</v>
      </c>
      <c r="E285" s="43">
        <v>12</v>
      </c>
    </row>
    <row r="286" spans="1:5" x14ac:dyDescent="0.25">
      <c r="A286" s="13"/>
      <c r="B286" s="21" t="s">
        <v>157</v>
      </c>
      <c r="C286" s="21">
        <v>5</v>
      </c>
      <c r="D286" s="23">
        <f t="shared" ref="D286:D295" si="53">ROUND($J$1/$C$296*C286,0)</f>
        <v>6</v>
      </c>
      <c r="E286" s="40">
        <v>6</v>
      </c>
    </row>
    <row r="287" spans="1:5" x14ac:dyDescent="0.25">
      <c r="A287" s="13"/>
      <c r="B287" s="21" t="s">
        <v>22</v>
      </c>
      <c r="C287" s="21">
        <v>20</v>
      </c>
      <c r="D287" s="23">
        <f t="shared" si="53"/>
        <v>24</v>
      </c>
      <c r="E287" s="40">
        <v>24</v>
      </c>
    </row>
    <row r="288" spans="1:5" x14ac:dyDescent="0.25">
      <c r="A288" s="13"/>
      <c r="B288" s="21" t="s">
        <v>26</v>
      </c>
      <c r="C288" s="21">
        <v>10</v>
      </c>
      <c r="D288" s="23">
        <f t="shared" si="53"/>
        <v>12</v>
      </c>
      <c r="E288" s="40">
        <v>12</v>
      </c>
    </row>
    <row r="289" spans="1:5" x14ac:dyDescent="0.25">
      <c r="A289" s="13"/>
      <c r="B289" s="21" t="s">
        <v>55</v>
      </c>
      <c r="C289" s="21">
        <v>20</v>
      </c>
      <c r="D289" s="23">
        <f t="shared" si="53"/>
        <v>24</v>
      </c>
      <c r="E289" s="40">
        <v>24</v>
      </c>
    </row>
    <row r="290" spans="1:5" x14ac:dyDescent="0.25">
      <c r="A290" s="13"/>
      <c r="B290" s="21" t="s">
        <v>73</v>
      </c>
      <c r="C290" s="21">
        <v>1</v>
      </c>
      <c r="D290" s="23">
        <f t="shared" si="53"/>
        <v>1</v>
      </c>
      <c r="E290" s="40">
        <v>1</v>
      </c>
    </row>
    <row r="291" spans="1:5" x14ac:dyDescent="0.25">
      <c r="A291" s="13"/>
      <c r="B291" s="21" t="s">
        <v>27</v>
      </c>
      <c r="C291" s="21">
        <v>1</v>
      </c>
      <c r="D291" s="23">
        <f t="shared" si="53"/>
        <v>1</v>
      </c>
      <c r="E291" s="40">
        <v>1</v>
      </c>
    </row>
    <row r="292" spans="1:5" x14ac:dyDescent="0.25">
      <c r="A292" s="13"/>
      <c r="B292" s="21" t="s">
        <v>28</v>
      </c>
      <c r="C292" s="21">
        <v>1</v>
      </c>
      <c r="D292" s="23">
        <f t="shared" si="53"/>
        <v>1</v>
      </c>
      <c r="E292" s="40">
        <v>1</v>
      </c>
    </row>
    <row r="293" spans="1:5" x14ac:dyDescent="0.25">
      <c r="A293" s="13"/>
      <c r="B293" s="21" t="s">
        <v>154</v>
      </c>
      <c r="C293" s="21">
        <v>1</v>
      </c>
      <c r="D293" s="23">
        <f t="shared" si="53"/>
        <v>1</v>
      </c>
      <c r="E293" s="40">
        <v>1</v>
      </c>
    </row>
    <row r="294" spans="1:5" x14ac:dyDescent="0.25">
      <c r="A294" s="13"/>
      <c r="B294" s="21" t="s">
        <v>63</v>
      </c>
      <c r="C294" s="21">
        <v>15</v>
      </c>
      <c r="D294" s="23">
        <f t="shared" si="53"/>
        <v>18</v>
      </c>
      <c r="E294" s="40">
        <v>17</v>
      </c>
    </row>
    <row r="295" spans="1:5" x14ac:dyDescent="0.25">
      <c r="A295" s="13"/>
      <c r="B295" s="21" t="s">
        <v>87</v>
      </c>
      <c r="C295" s="41">
        <v>1</v>
      </c>
      <c r="D295" s="37">
        <f t="shared" si="53"/>
        <v>1</v>
      </c>
      <c r="E295" s="42">
        <v>1</v>
      </c>
    </row>
    <row r="296" spans="1:5" ht="15.75" thickBot="1" x14ac:dyDescent="0.3">
      <c r="A296" s="16" t="s">
        <v>19</v>
      </c>
      <c r="B296" s="44" t="s">
        <v>6</v>
      </c>
      <c r="C296" s="17">
        <f>SUM(C285:C295)</f>
        <v>85</v>
      </c>
      <c r="D296" s="17">
        <f t="shared" ref="D296:E296" si="54">SUM(D285:D295)</f>
        <v>101</v>
      </c>
      <c r="E296" s="18">
        <f t="shared" si="54"/>
        <v>100</v>
      </c>
    </row>
    <row r="297" spans="1:5" x14ac:dyDescent="0.25">
      <c r="A297" s="39" t="s">
        <v>163</v>
      </c>
      <c r="B297" s="33" t="s">
        <v>70</v>
      </c>
      <c r="C297" s="33">
        <v>1</v>
      </c>
      <c r="D297" s="30">
        <f>ROUND($J$1/$C$303*C297,0)</f>
        <v>17</v>
      </c>
      <c r="E297" s="43">
        <v>17</v>
      </c>
    </row>
    <row r="298" spans="1:5" x14ac:dyDescent="0.25">
      <c r="A298" s="13"/>
      <c r="B298" s="21" t="s">
        <v>31</v>
      </c>
      <c r="C298" s="21">
        <v>1</v>
      </c>
      <c r="D298" s="23">
        <f t="shared" ref="D298:D302" si="55">ROUND($J$1/$C$303*C298,0)</f>
        <v>17</v>
      </c>
      <c r="E298" s="40">
        <v>17</v>
      </c>
    </row>
    <row r="299" spans="1:5" x14ac:dyDescent="0.25">
      <c r="A299" s="13"/>
      <c r="B299" s="21" t="s">
        <v>39</v>
      </c>
      <c r="C299" s="21">
        <v>1</v>
      </c>
      <c r="D299" s="23">
        <f t="shared" si="55"/>
        <v>17</v>
      </c>
      <c r="E299" s="40">
        <v>17</v>
      </c>
    </row>
    <row r="300" spans="1:5" x14ac:dyDescent="0.25">
      <c r="A300" s="13"/>
      <c r="B300" s="21" t="s">
        <v>57</v>
      </c>
      <c r="C300" s="21">
        <v>1</v>
      </c>
      <c r="D300" s="23">
        <f t="shared" si="55"/>
        <v>17</v>
      </c>
      <c r="E300" s="40">
        <v>16</v>
      </c>
    </row>
    <row r="301" spans="1:5" x14ac:dyDescent="0.25">
      <c r="A301" s="13"/>
      <c r="B301" s="21" t="s">
        <v>73</v>
      </c>
      <c r="C301" s="21">
        <v>1</v>
      </c>
      <c r="D301" s="23">
        <f t="shared" si="55"/>
        <v>17</v>
      </c>
      <c r="E301" s="40">
        <v>17</v>
      </c>
    </row>
    <row r="302" spans="1:5" x14ac:dyDescent="0.25">
      <c r="A302" s="13"/>
      <c r="B302" s="21" t="s">
        <v>64</v>
      </c>
      <c r="C302" s="41">
        <v>1</v>
      </c>
      <c r="D302" s="37">
        <f t="shared" si="55"/>
        <v>17</v>
      </c>
      <c r="E302" s="42">
        <v>16</v>
      </c>
    </row>
    <row r="303" spans="1:5" ht="15.75" thickBot="1" x14ac:dyDescent="0.3">
      <c r="A303" s="16" t="s">
        <v>19</v>
      </c>
      <c r="B303" s="44" t="s">
        <v>6</v>
      </c>
      <c r="C303" s="17">
        <f>SUM(C297:C302)</f>
        <v>6</v>
      </c>
      <c r="D303" s="17">
        <f t="shared" ref="D303:E303" si="56">SUM(D297:D302)</f>
        <v>102</v>
      </c>
      <c r="E303" s="18">
        <f t="shared" si="56"/>
        <v>100</v>
      </c>
    </row>
    <row r="304" spans="1:5" x14ac:dyDescent="0.25">
      <c r="A304" s="39" t="s">
        <v>164</v>
      </c>
      <c r="B304" s="33" t="s">
        <v>125</v>
      </c>
      <c r="C304" s="33">
        <v>4</v>
      </c>
      <c r="D304" s="30">
        <f>ROUND($J$1/$C$307*C304,0)</f>
        <v>40</v>
      </c>
      <c r="E304" s="43">
        <v>40</v>
      </c>
    </row>
    <row r="305" spans="1:5" x14ac:dyDescent="0.25">
      <c r="A305" s="13"/>
      <c r="B305" s="21" t="s">
        <v>126</v>
      </c>
      <c r="C305" s="21">
        <v>5</v>
      </c>
      <c r="D305" s="23">
        <f t="shared" ref="D305:D306" si="57">ROUND($J$1/$C$307*C305,0)</f>
        <v>50</v>
      </c>
      <c r="E305" s="40">
        <v>50</v>
      </c>
    </row>
    <row r="306" spans="1:5" x14ac:dyDescent="0.25">
      <c r="A306" s="13"/>
      <c r="B306" s="21" t="s">
        <v>53</v>
      </c>
      <c r="C306" s="41">
        <v>1</v>
      </c>
      <c r="D306" s="37">
        <f t="shared" si="57"/>
        <v>10</v>
      </c>
      <c r="E306" s="42">
        <v>10</v>
      </c>
    </row>
    <row r="307" spans="1:5" ht="15.75" thickBot="1" x14ac:dyDescent="0.3">
      <c r="A307" s="16" t="s">
        <v>19</v>
      </c>
      <c r="B307" s="44" t="s">
        <v>6</v>
      </c>
      <c r="C307" s="17">
        <f>SUM(C304:C306)</f>
        <v>10</v>
      </c>
      <c r="D307" s="17">
        <f t="shared" ref="D307:E307" si="58">SUM(D304:D306)</f>
        <v>100</v>
      </c>
      <c r="E307" s="18">
        <f t="shared" si="58"/>
        <v>100</v>
      </c>
    </row>
    <row r="308" spans="1:5" x14ac:dyDescent="0.25">
      <c r="A308" s="46" t="s">
        <v>165</v>
      </c>
      <c r="B308" s="33" t="s">
        <v>39</v>
      </c>
      <c r="C308" s="33">
        <v>10</v>
      </c>
      <c r="D308" s="30">
        <f>ROUND($J$1/$C$319*C308,0)</f>
        <v>38</v>
      </c>
      <c r="E308" s="43">
        <v>37</v>
      </c>
    </row>
    <row r="309" spans="1:5" x14ac:dyDescent="0.25">
      <c r="A309" s="13"/>
      <c r="B309" s="21" t="s">
        <v>166</v>
      </c>
      <c r="C309" s="21">
        <v>1</v>
      </c>
      <c r="D309" s="23">
        <f t="shared" ref="D309:D318" si="59">ROUND($J$1/$C$319*C309,0)</f>
        <v>4</v>
      </c>
      <c r="E309" s="40">
        <v>4</v>
      </c>
    </row>
    <row r="310" spans="1:5" x14ac:dyDescent="0.25">
      <c r="A310" s="13"/>
      <c r="B310" s="21" t="s">
        <v>144</v>
      </c>
      <c r="C310" s="21">
        <v>1</v>
      </c>
      <c r="D310" s="23">
        <f t="shared" si="59"/>
        <v>4</v>
      </c>
      <c r="E310" s="40">
        <v>4</v>
      </c>
    </row>
    <row r="311" spans="1:5" x14ac:dyDescent="0.25">
      <c r="A311" s="13"/>
      <c r="B311" s="21" t="s">
        <v>51</v>
      </c>
      <c r="C311" s="21">
        <v>7</v>
      </c>
      <c r="D311" s="23">
        <f t="shared" si="59"/>
        <v>27</v>
      </c>
      <c r="E311" s="40">
        <v>27</v>
      </c>
    </row>
    <row r="312" spans="1:5" x14ac:dyDescent="0.25">
      <c r="A312" s="13"/>
      <c r="B312" s="21" t="s">
        <v>61</v>
      </c>
      <c r="C312" s="21">
        <v>1</v>
      </c>
      <c r="D312" s="23">
        <f t="shared" si="59"/>
        <v>4</v>
      </c>
      <c r="E312" s="40">
        <v>4</v>
      </c>
    </row>
    <row r="313" spans="1:5" x14ac:dyDescent="0.25">
      <c r="A313" s="13"/>
      <c r="B313" s="21" t="s">
        <v>167</v>
      </c>
      <c r="C313" s="21">
        <v>1</v>
      </c>
      <c r="D313" s="23">
        <f t="shared" si="59"/>
        <v>4</v>
      </c>
      <c r="E313" s="40">
        <v>4</v>
      </c>
    </row>
    <row r="314" spans="1:5" x14ac:dyDescent="0.25">
      <c r="A314" s="13"/>
      <c r="B314" s="21" t="s">
        <v>59</v>
      </c>
      <c r="C314" s="21">
        <v>1</v>
      </c>
      <c r="D314" s="23">
        <f t="shared" si="59"/>
        <v>4</v>
      </c>
      <c r="E314" s="40">
        <v>4</v>
      </c>
    </row>
    <row r="315" spans="1:5" x14ac:dyDescent="0.25">
      <c r="A315" s="13"/>
      <c r="B315" s="21" t="s">
        <v>57</v>
      </c>
      <c r="C315" s="21">
        <v>1</v>
      </c>
      <c r="D315" s="23">
        <f t="shared" si="59"/>
        <v>4</v>
      </c>
      <c r="E315" s="40">
        <v>4</v>
      </c>
    </row>
    <row r="316" spans="1:5" x14ac:dyDescent="0.25">
      <c r="A316" s="13"/>
      <c r="B316" s="21" t="s">
        <v>52</v>
      </c>
      <c r="C316" s="21">
        <v>1</v>
      </c>
      <c r="D316" s="23">
        <f t="shared" si="59"/>
        <v>4</v>
      </c>
      <c r="E316" s="40">
        <v>4</v>
      </c>
    </row>
    <row r="317" spans="1:5" x14ac:dyDescent="0.25">
      <c r="A317" s="13"/>
      <c r="B317" s="21" t="s">
        <v>168</v>
      </c>
      <c r="C317" s="21">
        <v>1</v>
      </c>
      <c r="D317" s="23">
        <f t="shared" si="59"/>
        <v>4</v>
      </c>
      <c r="E317" s="40">
        <v>4</v>
      </c>
    </row>
    <row r="318" spans="1:5" x14ac:dyDescent="0.25">
      <c r="A318" s="13"/>
      <c r="B318" s="21" t="s">
        <v>56</v>
      </c>
      <c r="C318" s="41">
        <v>1</v>
      </c>
      <c r="D318" s="37">
        <f t="shared" si="59"/>
        <v>4</v>
      </c>
      <c r="E318" s="42">
        <v>4</v>
      </c>
    </row>
    <row r="319" spans="1:5" ht="15.75" thickBot="1" x14ac:dyDescent="0.3">
      <c r="A319" s="16" t="s">
        <v>19</v>
      </c>
      <c r="B319" s="44" t="s">
        <v>6</v>
      </c>
      <c r="C319" s="17">
        <f>SUM(C308:C318)</f>
        <v>26</v>
      </c>
      <c r="D319" s="17">
        <f t="shared" ref="D319:E319" si="60">SUM(D308:D318)</f>
        <v>101</v>
      </c>
      <c r="E319" s="18">
        <f t="shared" si="60"/>
        <v>100</v>
      </c>
    </row>
    <row r="320" spans="1:5" x14ac:dyDescent="0.25">
      <c r="A320" s="39" t="s">
        <v>169</v>
      </c>
      <c r="B320" s="33" t="s">
        <v>143</v>
      </c>
      <c r="C320" s="33">
        <v>10</v>
      </c>
      <c r="D320" s="30">
        <f>ROUND($J$1/$C$327*C320,0)</f>
        <v>30</v>
      </c>
      <c r="E320" s="43">
        <v>31</v>
      </c>
    </row>
    <row r="321" spans="1:5" x14ac:dyDescent="0.25">
      <c r="A321" s="13"/>
      <c r="B321" s="21" t="s">
        <v>38</v>
      </c>
      <c r="C321" s="21">
        <v>10</v>
      </c>
      <c r="D321" s="23">
        <f t="shared" ref="D321:D326" si="61">ROUND($J$1/$C$327*C321,0)</f>
        <v>30</v>
      </c>
      <c r="E321" s="40">
        <v>30</v>
      </c>
    </row>
    <row r="322" spans="1:5" x14ac:dyDescent="0.25">
      <c r="A322" s="13"/>
      <c r="B322" s="21" t="s">
        <v>127</v>
      </c>
      <c r="C322" s="21">
        <v>4</v>
      </c>
      <c r="D322" s="23">
        <f t="shared" si="61"/>
        <v>12</v>
      </c>
      <c r="E322" s="40">
        <v>12</v>
      </c>
    </row>
    <row r="323" spans="1:5" x14ac:dyDescent="0.25">
      <c r="A323" s="13"/>
      <c r="B323" s="21" t="s">
        <v>53</v>
      </c>
      <c r="C323" s="21">
        <v>4</v>
      </c>
      <c r="D323" s="23">
        <f t="shared" si="61"/>
        <v>12</v>
      </c>
      <c r="E323" s="40">
        <v>12</v>
      </c>
    </row>
    <row r="324" spans="1:5" x14ac:dyDescent="0.25">
      <c r="A324" s="13"/>
      <c r="B324" s="21" t="s">
        <v>42</v>
      </c>
      <c r="C324" s="21">
        <v>3</v>
      </c>
      <c r="D324" s="23">
        <f t="shared" si="61"/>
        <v>9</v>
      </c>
      <c r="E324" s="40">
        <v>9</v>
      </c>
    </row>
    <row r="325" spans="1:5" x14ac:dyDescent="0.25">
      <c r="A325" s="13"/>
      <c r="B325" s="21" t="s">
        <v>144</v>
      </c>
      <c r="C325" s="21">
        <v>1</v>
      </c>
      <c r="D325" s="23">
        <f t="shared" si="61"/>
        <v>3</v>
      </c>
      <c r="E325" s="40">
        <v>3</v>
      </c>
    </row>
    <row r="326" spans="1:5" x14ac:dyDescent="0.25">
      <c r="A326" s="13"/>
      <c r="B326" s="21" t="s">
        <v>110</v>
      </c>
      <c r="C326" s="41">
        <v>1</v>
      </c>
      <c r="D326" s="37">
        <f t="shared" si="61"/>
        <v>3</v>
      </c>
      <c r="E326" s="42">
        <v>3</v>
      </c>
    </row>
    <row r="327" spans="1:5" ht="15.75" thickBot="1" x14ac:dyDescent="0.3">
      <c r="A327" s="16" t="s">
        <v>19</v>
      </c>
      <c r="B327" s="44" t="s">
        <v>6</v>
      </c>
      <c r="C327" s="17">
        <f>SUM(C320:C326)</f>
        <v>33</v>
      </c>
      <c r="D327" s="17">
        <f t="shared" ref="D327:E327" si="62">SUM(D320:D326)</f>
        <v>99</v>
      </c>
      <c r="E327" s="18">
        <f t="shared" si="62"/>
        <v>100</v>
      </c>
    </row>
    <row r="328" spans="1:5" x14ac:dyDescent="0.25">
      <c r="A328" s="39" t="s">
        <v>170</v>
      </c>
      <c r="B328" s="33" t="s">
        <v>120</v>
      </c>
      <c r="C328" s="33">
        <v>10</v>
      </c>
      <c r="D328" s="30">
        <f>ROUND($J$1/$C$340*C328,0)</f>
        <v>11</v>
      </c>
      <c r="E328" s="43">
        <v>10</v>
      </c>
    </row>
    <row r="329" spans="1:5" x14ac:dyDescent="0.25">
      <c r="A329" s="13"/>
      <c r="B329" s="21" t="s">
        <v>29</v>
      </c>
      <c r="C329" s="21">
        <v>10</v>
      </c>
      <c r="D329" s="23">
        <f t="shared" ref="D329:D339" si="63">ROUND($J$1/$C$340*C329,0)</f>
        <v>11</v>
      </c>
      <c r="E329" s="40">
        <v>11</v>
      </c>
    </row>
    <row r="330" spans="1:5" x14ac:dyDescent="0.25">
      <c r="A330" s="13"/>
      <c r="B330" s="21" t="s">
        <v>86</v>
      </c>
      <c r="C330" s="21">
        <v>10</v>
      </c>
      <c r="D330" s="23">
        <f t="shared" si="63"/>
        <v>11</v>
      </c>
      <c r="E330" s="40">
        <v>10</v>
      </c>
    </row>
    <row r="331" spans="1:5" x14ac:dyDescent="0.25">
      <c r="A331" s="13"/>
      <c r="B331" s="21" t="s">
        <v>53</v>
      </c>
      <c r="C331" s="21">
        <v>10</v>
      </c>
      <c r="D331" s="23">
        <f t="shared" si="63"/>
        <v>11</v>
      </c>
      <c r="E331" s="40">
        <v>10</v>
      </c>
    </row>
    <row r="332" spans="1:5" x14ac:dyDescent="0.25">
      <c r="A332" s="13"/>
      <c r="B332" s="21" t="s">
        <v>30</v>
      </c>
      <c r="C332" s="21">
        <v>10</v>
      </c>
      <c r="D332" s="23">
        <f t="shared" si="63"/>
        <v>11</v>
      </c>
      <c r="E332" s="40">
        <v>11</v>
      </c>
    </row>
    <row r="333" spans="1:5" x14ac:dyDescent="0.25">
      <c r="A333" s="13"/>
      <c r="B333" s="21" t="s">
        <v>61</v>
      </c>
      <c r="C333" s="21">
        <v>2</v>
      </c>
      <c r="D333" s="23">
        <f t="shared" si="63"/>
        <v>2</v>
      </c>
      <c r="E333" s="40">
        <v>2</v>
      </c>
    </row>
    <row r="334" spans="1:5" x14ac:dyDescent="0.25">
      <c r="A334" s="13"/>
      <c r="B334" s="21" t="s">
        <v>74</v>
      </c>
      <c r="C334" s="21">
        <v>2</v>
      </c>
      <c r="D334" s="23">
        <f t="shared" si="63"/>
        <v>2</v>
      </c>
      <c r="E334" s="40">
        <v>2</v>
      </c>
    </row>
    <row r="335" spans="1:5" x14ac:dyDescent="0.25">
      <c r="A335" s="13"/>
      <c r="B335" s="21" t="s">
        <v>32</v>
      </c>
      <c r="C335" s="21">
        <v>10</v>
      </c>
      <c r="D335" s="23">
        <f t="shared" si="63"/>
        <v>11</v>
      </c>
      <c r="E335" s="40">
        <v>11</v>
      </c>
    </row>
    <row r="336" spans="1:5" x14ac:dyDescent="0.25">
      <c r="A336" s="13"/>
      <c r="B336" s="21" t="s">
        <v>63</v>
      </c>
      <c r="C336" s="21">
        <v>5</v>
      </c>
      <c r="D336" s="23">
        <f t="shared" si="63"/>
        <v>5</v>
      </c>
      <c r="E336" s="40">
        <v>5</v>
      </c>
    </row>
    <row r="337" spans="1:5" x14ac:dyDescent="0.25">
      <c r="A337" s="13"/>
      <c r="B337" s="21" t="s">
        <v>64</v>
      </c>
      <c r="C337" s="21">
        <v>10</v>
      </c>
      <c r="D337" s="23">
        <f t="shared" si="63"/>
        <v>11</v>
      </c>
      <c r="E337" s="40">
        <v>11</v>
      </c>
    </row>
    <row r="338" spans="1:5" x14ac:dyDescent="0.25">
      <c r="A338" s="13"/>
      <c r="B338" s="21" t="s">
        <v>87</v>
      </c>
      <c r="C338" s="21">
        <v>1</v>
      </c>
      <c r="D338" s="23">
        <f t="shared" si="63"/>
        <v>1</v>
      </c>
      <c r="E338" s="40">
        <v>2</v>
      </c>
    </row>
    <row r="339" spans="1:5" x14ac:dyDescent="0.25">
      <c r="A339" s="13"/>
      <c r="B339" s="21" t="s">
        <v>33</v>
      </c>
      <c r="C339" s="41">
        <v>15</v>
      </c>
      <c r="D339" s="37">
        <f t="shared" si="63"/>
        <v>16</v>
      </c>
      <c r="E339" s="42">
        <v>15</v>
      </c>
    </row>
    <row r="340" spans="1:5" ht="15.75" thickBot="1" x14ac:dyDescent="0.3">
      <c r="A340" s="13" t="s">
        <v>19</v>
      </c>
      <c r="B340" s="21" t="s">
        <v>6</v>
      </c>
      <c r="C340" s="14">
        <f>SUM(C328:C339)</f>
        <v>95</v>
      </c>
      <c r="D340" s="14">
        <f t="shared" ref="D340:E340" si="64">SUM(D328:D339)</f>
        <v>103</v>
      </c>
      <c r="E340" s="29">
        <f t="shared" si="64"/>
        <v>100</v>
      </c>
    </row>
    <row r="341" spans="1:5" x14ac:dyDescent="0.25">
      <c r="A341" s="39" t="s">
        <v>171</v>
      </c>
      <c r="B341" s="33" t="s">
        <v>21</v>
      </c>
      <c r="C341" s="33">
        <v>3</v>
      </c>
      <c r="D341" s="30">
        <f>ROUND($J$1/$C$353*C341,0)</f>
        <v>2</v>
      </c>
      <c r="E341" s="43">
        <v>2</v>
      </c>
    </row>
    <row r="342" spans="1:5" x14ac:dyDescent="0.25">
      <c r="A342" s="13"/>
      <c r="B342" s="21" t="s">
        <v>130</v>
      </c>
      <c r="C342" s="21">
        <v>3</v>
      </c>
      <c r="D342" s="23">
        <f t="shared" ref="D342:D352" si="65">ROUND($J$1/$C$353*C342,0)</f>
        <v>2</v>
      </c>
      <c r="E342" s="40">
        <v>2</v>
      </c>
    </row>
    <row r="343" spans="1:5" x14ac:dyDescent="0.25">
      <c r="A343" s="13"/>
      <c r="B343" s="21" t="s">
        <v>60</v>
      </c>
      <c r="C343" s="21">
        <v>2</v>
      </c>
      <c r="D343" s="23">
        <f t="shared" si="65"/>
        <v>1</v>
      </c>
      <c r="E343" s="40">
        <v>2</v>
      </c>
    </row>
    <row r="344" spans="1:5" x14ac:dyDescent="0.25">
      <c r="A344" s="13"/>
      <c r="B344" s="21" t="s">
        <v>131</v>
      </c>
      <c r="C344" s="21">
        <v>2</v>
      </c>
      <c r="D344" s="23">
        <f t="shared" si="65"/>
        <v>1</v>
      </c>
      <c r="E344" s="40">
        <v>2</v>
      </c>
    </row>
    <row r="345" spans="1:5" x14ac:dyDescent="0.25">
      <c r="A345" s="13"/>
      <c r="B345" s="21" t="s">
        <v>172</v>
      </c>
      <c r="C345" s="21">
        <v>10</v>
      </c>
      <c r="D345" s="23">
        <f t="shared" si="65"/>
        <v>5</v>
      </c>
      <c r="E345" s="40">
        <v>5</v>
      </c>
    </row>
    <row r="346" spans="1:5" x14ac:dyDescent="0.25">
      <c r="A346" s="13"/>
      <c r="B346" s="21" t="s">
        <v>132</v>
      </c>
      <c r="C346" s="21">
        <v>7</v>
      </c>
      <c r="D346" s="23">
        <f t="shared" si="65"/>
        <v>4</v>
      </c>
      <c r="E346" s="40">
        <v>4</v>
      </c>
    </row>
    <row r="347" spans="1:5" x14ac:dyDescent="0.25">
      <c r="A347" s="13"/>
      <c r="B347" s="21" t="s">
        <v>29</v>
      </c>
      <c r="C347" s="21">
        <v>50</v>
      </c>
      <c r="D347" s="23">
        <f t="shared" si="65"/>
        <v>26</v>
      </c>
      <c r="E347" s="40">
        <v>24</v>
      </c>
    </row>
    <row r="348" spans="1:5" x14ac:dyDescent="0.25">
      <c r="A348" s="13"/>
      <c r="B348" s="21" t="s">
        <v>27</v>
      </c>
      <c r="C348" s="21">
        <v>1</v>
      </c>
      <c r="D348" s="23">
        <f t="shared" si="65"/>
        <v>1</v>
      </c>
      <c r="E348" s="40">
        <v>2</v>
      </c>
    </row>
    <row r="349" spans="1:5" x14ac:dyDescent="0.25">
      <c r="A349" s="13"/>
      <c r="B349" s="21" t="s">
        <v>135</v>
      </c>
      <c r="C349" s="21">
        <v>100</v>
      </c>
      <c r="D349" s="23">
        <f t="shared" si="65"/>
        <v>52</v>
      </c>
      <c r="E349" s="40">
        <v>48</v>
      </c>
    </row>
    <row r="350" spans="1:5" x14ac:dyDescent="0.25">
      <c r="A350" s="13"/>
      <c r="B350" s="21" t="s">
        <v>24</v>
      </c>
      <c r="C350" s="21">
        <v>3</v>
      </c>
      <c r="D350" s="23">
        <f t="shared" si="65"/>
        <v>2</v>
      </c>
      <c r="E350" s="29">
        <v>2</v>
      </c>
    </row>
    <row r="351" spans="1:5" x14ac:dyDescent="0.25">
      <c r="A351" s="13"/>
      <c r="B351" s="21" t="s">
        <v>22</v>
      </c>
      <c r="C351" s="21">
        <v>2</v>
      </c>
      <c r="D351" s="23">
        <f t="shared" si="65"/>
        <v>1</v>
      </c>
      <c r="E351" s="29">
        <v>2</v>
      </c>
    </row>
    <row r="352" spans="1:5" x14ac:dyDescent="0.25">
      <c r="A352" s="13"/>
      <c r="B352" s="21" t="s">
        <v>33</v>
      </c>
      <c r="C352" s="41">
        <v>10</v>
      </c>
      <c r="D352" s="37">
        <f t="shared" si="65"/>
        <v>5</v>
      </c>
      <c r="E352" s="38">
        <v>5</v>
      </c>
    </row>
    <row r="353" spans="1:5" ht="15.75" thickBot="1" x14ac:dyDescent="0.3">
      <c r="A353" s="16" t="s">
        <v>19</v>
      </c>
      <c r="B353" s="44" t="s">
        <v>6</v>
      </c>
      <c r="C353" s="17">
        <f>SUM(C341:C352)</f>
        <v>193</v>
      </c>
      <c r="D353" s="17">
        <f t="shared" ref="D353:E353" si="66">SUM(D341:D352)</f>
        <v>102</v>
      </c>
      <c r="E353" s="18">
        <f t="shared" si="66"/>
        <v>100</v>
      </c>
    </row>
    <row r="354" spans="1:5" x14ac:dyDescent="0.25">
      <c r="A354" s="39" t="s">
        <v>173</v>
      </c>
      <c r="B354" s="33" t="s">
        <v>168</v>
      </c>
      <c r="C354" s="33">
        <v>1</v>
      </c>
      <c r="D354" s="30">
        <f>ROUND($J$1/$C$363*C354,0)</f>
        <v>11</v>
      </c>
      <c r="E354" s="43">
        <v>12</v>
      </c>
    </row>
    <row r="355" spans="1:5" x14ac:dyDescent="0.25">
      <c r="A355" s="13"/>
      <c r="B355" s="21" t="s">
        <v>56</v>
      </c>
      <c r="C355" s="21">
        <v>1</v>
      </c>
      <c r="D355" s="23">
        <f t="shared" ref="D355:D362" si="67">ROUND($J$1/$C$363*C355,0)</f>
        <v>11</v>
      </c>
      <c r="E355" s="40">
        <v>11</v>
      </c>
    </row>
    <row r="356" spans="1:5" x14ac:dyDescent="0.25">
      <c r="A356" s="13"/>
      <c r="B356" s="21" t="s">
        <v>26</v>
      </c>
      <c r="C356" s="21">
        <v>1</v>
      </c>
      <c r="D356" s="23">
        <f t="shared" si="67"/>
        <v>11</v>
      </c>
      <c r="E356" s="40">
        <v>11</v>
      </c>
    </row>
    <row r="357" spans="1:5" x14ac:dyDescent="0.25">
      <c r="A357" s="13"/>
      <c r="B357" s="21" t="s">
        <v>35</v>
      </c>
      <c r="C357" s="21">
        <v>1</v>
      </c>
      <c r="D357" s="23">
        <f t="shared" si="67"/>
        <v>11</v>
      </c>
      <c r="E357" s="40">
        <v>11</v>
      </c>
    </row>
    <row r="358" spans="1:5" x14ac:dyDescent="0.25">
      <c r="A358" s="13"/>
      <c r="B358" s="21" t="s">
        <v>174</v>
      </c>
      <c r="C358" s="21">
        <v>1</v>
      </c>
      <c r="D358" s="23">
        <f t="shared" si="67"/>
        <v>11</v>
      </c>
      <c r="E358" s="40">
        <v>11</v>
      </c>
    </row>
    <row r="359" spans="1:5" x14ac:dyDescent="0.25">
      <c r="A359" s="13"/>
      <c r="B359" s="21" t="s">
        <v>55</v>
      </c>
      <c r="C359" s="21">
        <v>1</v>
      </c>
      <c r="D359" s="23">
        <f t="shared" si="67"/>
        <v>11</v>
      </c>
      <c r="E359" s="40">
        <v>11</v>
      </c>
    </row>
    <row r="360" spans="1:5" x14ac:dyDescent="0.25">
      <c r="A360" s="13"/>
      <c r="B360" s="21" t="s">
        <v>63</v>
      </c>
      <c r="C360" s="21">
        <v>1</v>
      </c>
      <c r="D360" s="23">
        <f t="shared" si="67"/>
        <v>11</v>
      </c>
      <c r="E360" s="40">
        <v>11</v>
      </c>
    </row>
    <row r="361" spans="1:5" x14ac:dyDescent="0.25">
      <c r="A361" s="13"/>
      <c r="B361" s="21" t="s">
        <v>64</v>
      </c>
      <c r="C361" s="21">
        <v>1</v>
      </c>
      <c r="D361" s="23">
        <f t="shared" si="67"/>
        <v>11</v>
      </c>
      <c r="E361" s="40">
        <v>11</v>
      </c>
    </row>
    <row r="362" spans="1:5" x14ac:dyDescent="0.25">
      <c r="A362" s="13"/>
      <c r="B362" s="21" t="s">
        <v>87</v>
      </c>
      <c r="C362" s="41">
        <v>1</v>
      </c>
      <c r="D362" s="37">
        <f t="shared" si="67"/>
        <v>11</v>
      </c>
      <c r="E362" s="42">
        <v>11</v>
      </c>
    </row>
    <row r="363" spans="1:5" ht="15.75" thickBot="1" x14ac:dyDescent="0.3">
      <c r="A363" s="16" t="s">
        <v>19</v>
      </c>
      <c r="B363" s="44" t="s">
        <v>6</v>
      </c>
      <c r="C363" s="17">
        <f>SUM(C354:C362)</f>
        <v>9</v>
      </c>
      <c r="D363" s="24">
        <f>SUM(D354:D362)</f>
        <v>99</v>
      </c>
      <c r="E363" s="18">
        <f t="shared" ref="D363:E363" si="68">SUM(E354:E362)</f>
        <v>100</v>
      </c>
    </row>
    <row r="364" spans="1:5" x14ac:dyDescent="0.25">
      <c r="A364" s="39" t="s">
        <v>175</v>
      </c>
      <c r="B364" s="33" t="s">
        <v>128</v>
      </c>
      <c r="C364" s="33">
        <v>30</v>
      </c>
      <c r="D364" s="30">
        <f>ROUND($J$1/$C$369*C364,0)</f>
        <v>9</v>
      </c>
      <c r="E364" s="43">
        <v>9</v>
      </c>
    </row>
    <row r="365" spans="1:5" x14ac:dyDescent="0.25">
      <c r="A365" s="13"/>
      <c r="B365" s="21" t="s">
        <v>37</v>
      </c>
      <c r="C365" s="21">
        <v>1</v>
      </c>
      <c r="D365" s="23">
        <f t="shared" ref="D365:D368" si="69">ROUND($J$1/$C$369*C365,0)</f>
        <v>0</v>
      </c>
      <c r="E365" s="40">
        <v>1</v>
      </c>
    </row>
    <row r="366" spans="1:5" x14ac:dyDescent="0.25">
      <c r="A366" s="13"/>
      <c r="B366" s="21" t="s">
        <v>53</v>
      </c>
      <c r="C366" s="21">
        <v>10</v>
      </c>
      <c r="D366" s="23">
        <f t="shared" si="69"/>
        <v>3</v>
      </c>
      <c r="E366" s="40">
        <v>3</v>
      </c>
    </row>
    <row r="367" spans="1:5" x14ac:dyDescent="0.25">
      <c r="A367" s="13"/>
      <c r="B367" s="21" t="s">
        <v>176</v>
      </c>
      <c r="C367" s="21">
        <v>1</v>
      </c>
      <c r="D367" s="23">
        <f t="shared" si="69"/>
        <v>0</v>
      </c>
      <c r="E367" s="40">
        <v>1</v>
      </c>
    </row>
    <row r="368" spans="1:5" x14ac:dyDescent="0.25">
      <c r="A368" s="13"/>
      <c r="B368" s="21" t="s">
        <v>177</v>
      </c>
      <c r="C368" s="41">
        <v>300</v>
      </c>
      <c r="D368" s="37">
        <f t="shared" si="69"/>
        <v>88</v>
      </c>
      <c r="E368" s="42">
        <v>86</v>
      </c>
    </row>
    <row r="369" spans="1:5" ht="15.75" thickBot="1" x14ac:dyDescent="0.3">
      <c r="A369" s="13" t="s">
        <v>19</v>
      </c>
      <c r="B369" s="21" t="s">
        <v>6</v>
      </c>
      <c r="C369" s="14">
        <f>SUM(C364:C368)</f>
        <v>342</v>
      </c>
      <c r="D369" s="14">
        <f t="shared" ref="D369:E369" si="70">SUM(D364:D368)</f>
        <v>100</v>
      </c>
      <c r="E369" s="29">
        <f t="shared" si="70"/>
        <v>100</v>
      </c>
    </row>
    <row r="370" spans="1:5" x14ac:dyDescent="0.25">
      <c r="A370" s="39" t="s">
        <v>178</v>
      </c>
      <c r="B370" s="33" t="s">
        <v>179</v>
      </c>
      <c r="C370" s="33">
        <v>5</v>
      </c>
      <c r="D370" s="30">
        <f>ROUND($J$1/$C$375*C370,0)</f>
        <v>6</v>
      </c>
      <c r="E370" s="43">
        <v>6</v>
      </c>
    </row>
    <row r="371" spans="1:5" x14ac:dyDescent="0.25">
      <c r="A371" s="13"/>
      <c r="B371" s="21" t="s">
        <v>10</v>
      </c>
      <c r="C371" s="21">
        <v>10</v>
      </c>
      <c r="D371" s="23">
        <f t="shared" ref="D371:D374" si="71">ROUND($J$1/$C$375*C371,0)</f>
        <v>11</v>
      </c>
      <c r="E371" s="40">
        <v>11</v>
      </c>
    </row>
    <row r="372" spans="1:5" x14ac:dyDescent="0.25">
      <c r="A372" s="13"/>
      <c r="B372" s="21" t="s">
        <v>12</v>
      </c>
      <c r="C372" s="21">
        <v>10</v>
      </c>
      <c r="D372" s="23">
        <f t="shared" si="71"/>
        <v>11</v>
      </c>
      <c r="E372" s="40">
        <v>11</v>
      </c>
    </row>
    <row r="373" spans="1:5" x14ac:dyDescent="0.25">
      <c r="A373" s="13"/>
      <c r="B373" s="21" t="s">
        <v>180</v>
      </c>
      <c r="C373" s="21">
        <v>60</v>
      </c>
      <c r="D373" s="23">
        <f t="shared" si="71"/>
        <v>67</v>
      </c>
      <c r="E373" s="40">
        <v>66</v>
      </c>
    </row>
    <row r="374" spans="1:5" x14ac:dyDescent="0.25">
      <c r="A374" s="13"/>
      <c r="B374" s="21" t="s">
        <v>177</v>
      </c>
      <c r="C374" s="41">
        <v>5</v>
      </c>
      <c r="D374" s="37">
        <f t="shared" si="71"/>
        <v>6</v>
      </c>
      <c r="E374" s="42">
        <v>6</v>
      </c>
    </row>
    <row r="375" spans="1:5" ht="15.75" thickBot="1" x14ac:dyDescent="0.3">
      <c r="A375" s="13" t="s">
        <v>19</v>
      </c>
      <c r="B375" s="21" t="s">
        <v>6</v>
      </c>
      <c r="C375" s="14">
        <f>SUM(C370:C374)</f>
        <v>90</v>
      </c>
      <c r="D375" s="14">
        <f t="shared" ref="D375:E375" si="72">SUM(D370:D374)</f>
        <v>101</v>
      </c>
      <c r="E375" s="29">
        <f t="shared" si="72"/>
        <v>100</v>
      </c>
    </row>
    <row r="376" spans="1:5" x14ac:dyDescent="0.25">
      <c r="A376" s="39" t="s">
        <v>181</v>
      </c>
      <c r="B376" s="33" t="s">
        <v>67</v>
      </c>
      <c r="C376" s="33">
        <v>2</v>
      </c>
      <c r="D376" s="30">
        <f>ROUND($J$1/$C$382*C376,0)</f>
        <v>20</v>
      </c>
      <c r="E376" s="43">
        <v>20</v>
      </c>
    </row>
    <row r="377" spans="1:5" x14ac:dyDescent="0.25">
      <c r="A377" s="13"/>
      <c r="B377" s="21" t="s">
        <v>68</v>
      </c>
      <c r="C377" s="21">
        <v>1</v>
      </c>
      <c r="D377" s="23">
        <f t="shared" ref="D377:D381" si="73">ROUND($J$1/$C$382*C377,0)</f>
        <v>10</v>
      </c>
      <c r="E377" s="40">
        <v>10</v>
      </c>
    </row>
    <row r="378" spans="1:5" x14ac:dyDescent="0.25">
      <c r="A378" s="13"/>
      <c r="B378" s="21" t="s">
        <v>182</v>
      </c>
      <c r="C378" s="21">
        <v>2</v>
      </c>
      <c r="D378" s="23">
        <f t="shared" si="73"/>
        <v>20</v>
      </c>
      <c r="E378" s="40">
        <v>20</v>
      </c>
    </row>
    <row r="379" spans="1:5" x14ac:dyDescent="0.25">
      <c r="A379" s="13"/>
      <c r="B379" s="21" t="s">
        <v>183</v>
      </c>
      <c r="C379" s="21">
        <v>2</v>
      </c>
      <c r="D379" s="23">
        <f t="shared" si="73"/>
        <v>20</v>
      </c>
      <c r="E379" s="40">
        <v>20</v>
      </c>
    </row>
    <row r="380" spans="1:5" x14ac:dyDescent="0.25">
      <c r="A380" s="13"/>
      <c r="B380" s="21" t="s">
        <v>184</v>
      </c>
      <c r="C380" s="21">
        <v>2</v>
      </c>
      <c r="D380" s="23">
        <f t="shared" si="73"/>
        <v>20</v>
      </c>
      <c r="E380" s="40">
        <v>20</v>
      </c>
    </row>
    <row r="381" spans="1:5" x14ac:dyDescent="0.25">
      <c r="A381" s="13"/>
      <c r="B381" s="21" t="s">
        <v>185</v>
      </c>
      <c r="C381" s="41">
        <v>1</v>
      </c>
      <c r="D381" s="37">
        <f t="shared" si="73"/>
        <v>10</v>
      </c>
      <c r="E381" s="42">
        <v>10</v>
      </c>
    </row>
    <row r="382" spans="1:5" ht="15.75" thickBot="1" x14ac:dyDescent="0.3">
      <c r="A382" s="13" t="s">
        <v>19</v>
      </c>
      <c r="B382" s="21" t="s">
        <v>6</v>
      </c>
      <c r="C382" s="14">
        <f>SUM(C376:C381)</f>
        <v>10</v>
      </c>
      <c r="D382" s="14">
        <f t="shared" ref="D382:E382" si="74">SUM(D376:D381)</f>
        <v>100</v>
      </c>
      <c r="E382" s="29">
        <f t="shared" si="74"/>
        <v>100</v>
      </c>
    </row>
    <row r="383" spans="1:5" x14ac:dyDescent="0.25">
      <c r="A383" s="39" t="s">
        <v>190</v>
      </c>
      <c r="B383" s="33" t="s">
        <v>186</v>
      </c>
      <c r="C383" s="33">
        <v>10</v>
      </c>
      <c r="D383" s="30">
        <f>ROUND($J$1/$C$395*C383,0)</f>
        <v>10</v>
      </c>
      <c r="E383" s="34">
        <v>10</v>
      </c>
    </row>
    <row r="384" spans="1:5" x14ac:dyDescent="0.25">
      <c r="A384" s="13"/>
      <c r="B384" s="21" t="s">
        <v>187</v>
      </c>
      <c r="C384" s="21">
        <v>4</v>
      </c>
      <c r="D384" s="23">
        <f t="shared" ref="D384:D394" si="75">ROUND($J$1/$C$395*C384,0)</f>
        <v>4</v>
      </c>
      <c r="E384" s="29">
        <v>4</v>
      </c>
    </row>
    <row r="385" spans="1:5" x14ac:dyDescent="0.25">
      <c r="A385" s="13"/>
      <c r="B385" s="21" t="s">
        <v>26</v>
      </c>
      <c r="C385" s="21">
        <v>10</v>
      </c>
      <c r="D385" s="23">
        <f t="shared" si="75"/>
        <v>10</v>
      </c>
      <c r="E385" s="29">
        <v>10</v>
      </c>
    </row>
    <row r="386" spans="1:5" x14ac:dyDescent="0.25">
      <c r="A386" s="13"/>
      <c r="B386" s="21" t="s">
        <v>143</v>
      </c>
      <c r="C386" s="21">
        <v>20</v>
      </c>
      <c r="D386" s="23">
        <f t="shared" si="75"/>
        <v>20</v>
      </c>
      <c r="E386" s="29">
        <v>20</v>
      </c>
    </row>
    <row r="387" spans="1:5" x14ac:dyDescent="0.25">
      <c r="A387" s="13"/>
      <c r="B387" s="21" t="s">
        <v>38</v>
      </c>
      <c r="C387" s="21">
        <v>30</v>
      </c>
      <c r="D387" s="23">
        <f t="shared" si="75"/>
        <v>29</v>
      </c>
      <c r="E387" s="29">
        <v>28</v>
      </c>
    </row>
    <row r="388" spans="1:5" x14ac:dyDescent="0.25">
      <c r="A388" s="13"/>
      <c r="B388" s="21" t="s">
        <v>34</v>
      </c>
      <c r="C388" s="21">
        <v>10</v>
      </c>
      <c r="D388" s="23">
        <f t="shared" si="75"/>
        <v>10</v>
      </c>
      <c r="E388" s="29">
        <v>10</v>
      </c>
    </row>
    <row r="389" spans="1:5" x14ac:dyDescent="0.25">
      <c r="A389" s="13"/>
      <c r="B389" s="21" t="s">
        <v>60</v>
      </c>
      <c r="C389" s="21">
        <v>3</v>
      </c>
      <c r="D389" s="23">
        <f t="shared" si="75"/>
        <v>3</v>
      </c>
      <c r="E389" s="29">
        <v>3</v>
      </c>
    </row>
    <row r="390" spans="1:5" x14ac:dyDescent="0.25">
      <c r="A390" s="13"/>
      <c r="B390" s="21" t="s">
        <v>188</v>
      </c>
      <c r="C390" s="21">
        <v>10</v>
      </c>
      <c r="D390" s="23">
        <f t="shared" si="75"/>
        <v>10</v>
      </c>
      <c r="E390" s="29">
        <v>10</v>
      </c>
    </row>
    <row r="391" spans="1:5" x14ac:dyDescent="0.25">
      <c r="A391" s="13"/>
      <c r="B391" s="21" t="s">
        <v>144</v>
      </c>
      <c r="C391" s="21">
        <v>5</v>
      </c>
      <c r="D391" s="23">
        <f t="shared" si="75"/>
        <v>5</v>
      </c>
      <c r="E391" s="29">
        <v>5</v>
      </c>
    </row>
    <row r="392" spans="1:5" x14ac:dyDescent="0.25">
      <c r="A392" s="13"/>
      <c r="B392" s="21" t="s">
        <v>189</v>
      </c>
      <c r="C392" s="21">
        <v>5</v>
      </c>
      <c r="D392" s="23">
        <f t="shared" si="75"/>
        <v>5</v>
      </c>
      <c r="E392" s="29">
        <v>4</v>
      </c>
    </row>
    <row r="393" spans="1:5" x14ac:dyDescent="0.25">
      <c r="A393" s="13"/>
      <c r="B393" s="21" t="s">
        <v>36</v>
      </c>
      <c r="C393" s="21">
        <v>5</v>
      </c>
      <c r="D393" s="23">
        <f t="shared" si="75"/>
        <v>5</v>
      </c>
      <c r="E393" s="29">
        <v>4</v>
      </c>
    </row>
    <row r="394" spans="1:5" x14ac:dyDescent="0.25">
      <c r="A394" s="13"/>
      <c r="B394" s="21" t="s">
        <v>145</v>
      </c>
      <c r="C394" s="41">
        <v>2</v>
      </c>
      <c r="D394" s="37">
        <f t="shared" si="75"/>
        <v>2</v>
      </c>
      <c r="E394" s="38">
        <v>2</v>
      </c>
    </row>
    <row r="395" spans="1:5" ht="15.75" thickBot="1" x14ac:dyDescent="0.3">
      <c r="A395" s="13" t="s">
        <v>19</v>
      </c>
      <c r="B395" s="21" t="s">
        <v>6</v>
      </c>
      <c r="C395" s="14">
        <f>SUM(C383:C391)</f>
        <v>102</v>
      </c>
      <c r="D395" s="23">
        <f>SUM(D383:D391)</f>
        <v>101</v>
      </c>
      <c r="E395" s="29">
        <f>SUM(E383:E391)</f>
        <v>100</v>
      </c>
    </row>
    <row r="396" spans="1:5" x14ac:dyDescent="0.25">
      <c r="A396" s="39" t="s">
        <v>196</v>
      </c>
      <c r="B396" s="33" t="s">
        <v>197</v>
      </c>
      <c r="C396" s="33">
        <v>4</v>
      </c>
      <c r="D396" s="30">
        <f>ROUND($J$1/$C$400*C396,0)</f>
        <v>50</v>
      </c>
      <c r="E396" s="34">
        <v>49</v>
      </c>
    </row>
    <row r="397" spans="1:5" x14ac:dyDescent="0.25">
      <c r="A397" s="13"/>
      <c r="B397" s="21" t="s">
        <v>80</v>
      </c>
      <c r="C397" s="21">
        <v>1</v>
      </c>
      <c r="D397" s="23">
        <f t="shared" ref="D397:D399" si="76">ROUND($J$1/$C$400*C397,0)</f>
        <v>13</v>
      </c>
      <c r="E397" s="29">
        <v>13</v>
      </c>
    </row>
    <row r="398" spans="1:5" x14ac:dyDescent="0.25">
      <c r="A398" s="13"/>
      <c r="B398" s="21" t="s">
        <v>198</v>
      </c>
      <c r="C398" s="21">
        <v>2</v>
      </c>
      <c r="D398" s="23">
        <f t="shared" si="76"/>
        <v>25</v>
      </c>
      <c r="E398" s="29">
        <v>25</v>
      </c>
    </row>
    <row r="399" spans="1:5" x14ac:dyDescent="0.25">
      <c r="A399" s="13"/>
      <c r="B399" s="21" t="s">
        <v>199</v>
      </c>
      <c r="C399" s="41">
        <v>1</v>
      </c>
      <c r="D399" s="37">
        <f t="shared" si="76"/>
        <v>13</v>
      </c>
      <c r="E399" s="38">
        <v>13</v>
      </c>
    </row>
    <row r="400" spans="1:5" ht="15.75" thickBot="1" x14ac:dyDescent="0.3">
      <c r="A400" s="13" t="s">
        <v>19</v>
      </c>
      <c r="B400" s="21" t="s">
        <v>6</v>
      </c>
      <c r="C400" s="14">
        <f>SUM(C396:C399)</f>
        <v>8</v>
      </c>
      <c r="D400" s="14">
        <f t="shared" ref="D400:E400" si="77">SUM(D396:D399)</f>
        <v>101</v>
      </c>
      <c r="E400" s="29">
        <f t="shared" si="77"/>
        <v>100</v>
      </c>
    </row>
    <row r="401" spans="1:5" x14ac:dyDescent="0.25">
      <c r="A401" s="39" t="s">
        <v>206</v>
      </c>
      <c r="B401" s="33" t="s">
        <v>200</v>
      </c>
      <c r="C401" s="33">
        <v>20</v>
      </c>
      <c r="D401" s="30">
        <f>ROUND($J$1/$C$421*C401,0)</f>
        <v>15</v>
      </c>
      <c r="E401" s="43">
        <v>14</v>
      </c>
    </row>
    <row r="402" spans="1:5" x14ac:dyDescent="0.25">
      <c r="A402" s="13"/>
      <c r="B402" s="21" t="s">
        <v>201</v>
      </c>
      <c r="C402" s="21">
        <v>10</v>
      </c>
      <c r="D402" s="23">
        <f t="shared" ref="D402:D420" si="78">ROUND($J$1/$C$421*C402,0)</f>
        <v>8</v>
      </c>
      <c r="E402" s="40">
        <v>7</v>
      </c>
    </row>
    <row r="403" spans="1:5" x14ac:dyDescent="0.25">
      <c r="A403" s="13"/>
      <c r="B403" s="21" t="s">
        <v>80</v>
      </c>
      <c r="C403" s="21">
        <v>10</v>
      </c>
      <c r="D403" s="23">
        <f t="shared" si="78"/>
        <v>8</v>
      </c>
      <c r="E403" s="40">
        <v>7</v>
      </c>
    </row>
    <row r="404" spans="1:5" x14ac:dyDescent="0.25">
      <c r="A404" s="13"/>
      <c r="B404" s="21" t="s">
        <v>34</v>
      </c>
      <c r="C404" s="21">
        <v>10</v>
      </c>
      <c r="D404" s="23">
        <f t="shared" si="78"/>
        <v>8</v>
      </c>
      <c r="E404" s="40">
        <v>8</v>
      </c>
    </row>
    <row r="405" spans="1:5" x14ac:dyDescent="0.25">
      <c r="A405" s="13"/>
      <c r="B405" s="21" t="s">
        <v>202</v>
      </c>
      <c r="C405" s="21">
        <v>10</v>
      </c>
      <c r="D405" s="23">
        <f t="shared" si="78"/>
        <v>8</v>
      </c>
      <c r="E405" s="40">
        <v>7</v>
      </c>
    </row>
    <row r="406" spans="1:5" x14ac:dyDescent="0.25">
      <c r="A406" s="13"/>
      <c r="B406" s="21" t="s">
        <v>203</v>
      </c>
      <c r="C406" s="21">
        <v>10</v>
      </c>
      <c r="D406" s="23">
        <f t="shared" si="78"/>
        <v>8</v>
      </c>
      <c r="E406" s="40">
        <v>8</v>
      </c>
    </row>
    <row r="407" spans="1:5" x14ac:dyDescent="0.25">
      <c r="A407" s="13"/>
      <c r="B407" s="21" t="s">
        <v>38</v>
      </c>
      <c r="C407" s="21">
        <v>10</v>
      </c>
      <c r="D407" s="23">
        <f t="shared" si="78"/>
        <v>8</v>
      </c>
      <c r="E407" s="40">
        <v>8</v>
      </c>
    </row>
    <row r="408" spans="1:5" x14ac:dyDescent="0.25">
      <c r="A408" s="13"/>
      <c r="B408" s="21" t="s">
        <v>118</v>
      </c>
      <c r="C408" s="21">
        <v>10</v>
      </c>
      <c r="D408" s="23">
        <f t="shared" si="78"/>
        <v>8</v>
      </c>
      <c r="E408" s="40">
        <v>7</v>
      </c>
    </row>
    <row r="409" spans="1:5" x14ac:dyDescent="0.25">
      <c r="A409" s="13"/>
      <c r="B409" s="21" t="s">
        <v>204</v>
      </c>
      <c r="C409" s="21">
        <v>10</v>
      </c>
      <c r="D409" s="23">
        <f t="shared" si="78"/>
        <v>8</v>
      </c>
      <c r="E409" s="40">
        <v>8</v>
      </c>
    </row>
    <row r="410" spans="1:5" x14ac:dyDescent="0.25">
      <c r="A410" s="13"/>
      <c r="B410" s="21" t="s">
        <v>188</v>
      </c>
      <c r="C410" s="21">
        <v>10</v>
      </c>
      <c r="D410" s="23">
        <f t="shared" si="78"/>
        <v>8</v>
      </c>
      <c r="E410" s="40">
        <v>8</v>
      </c>
    </row>
    <row r="411" spans="1:5" x14ac:dyDescent="0.25">
      <c r="A411" s="13"/>
      <c r="B411" s="21" t="s">
        <v>27</v>
      </c>
      <c r="C411" s="21">
        <v>4</v>
      </c>
      <c r="D411" s="23">
        <f t="shared" si="78"/>
        <v>3</v>
      </c>
      <c r="E411" s="40">
        <v>3</v>
      </c>
    </row>
    <row r="412" spans="1:5" x14ac:dyDescent="0.25">
      <c r="A412" s="13"/>
      <c r="B412" s="21" t="s">
        <v>28</v>
      </c>
      <c r="C412" s="21">
        <v>1</v>
      </c>
      <c r="D412" s="23">
        <f t="shared" si="78"/>
        <v>1</v>
      </c>
      <c r="E412" s="40">
        <v>1</v>
      </c>
    </row>
    <row r="413" spans="1:5" x14ac:dyDescent="0.25">
      <c r="A413" s="13"/>
      <c r="B413" s="21" t="s">
        <v>95</v>
      </c>
      <c r="C413" s="21">
        <v>2</v>
      </c>
      <c r="D413" s="23">
        <f t="shared" si="78"/>
        <v>2</v>
      </c>
      <c r="E413" s="40">
        <v>2</v>
      </c>
    </row>
    <row r="414" spans="1:5" x14ac:dyDescent="0.25">
      <c r="A414" s="13"/>
      <c r="B414" s="21" t="s">
        <v>96</v>
      </c>
      <c r="C414" s="21">
        <v>2</v>
      </c>
      <c r="D414" s="23">
        <f t="shared" si="78"/>
        <v>2</v>
      </c>
      <c r="E414" s="40">
        <v>2</v>
      </c>
    </row>
    <row r="415" spans="1:5" x14ac:dyDescent="0.25">
      <c r="A415" s="13"/>
      <c r="B415" s="21" t="s">
        <v>61</v>
      </c>
      <c r="C415" s="21">
        <v>2</v>
      </c>
      <c r="D415" s="23">
        <f t="shared" si="78"/>
        <v>2</v>
      </c>
      <c r="E415" s="40">
        <v>2</v>
      </c>
    </row>
    <row r="416" spans="1:5" x14ac:dyDescent="0.25">
      <c r="A416" s="13"/>
      <c r="B416" s="21" t="s">
        <v>63</v>
      </c>
      <c r="C416" s="21">
        <v>6</v>
      </c>
      <c r="D416" s="23">
        <f t="shared" si="78"/>
        <v>5</v>
      </c>
      <c r="E416" s="40">
        <v>5</v>
      </c>
    </row>
    <row r="417" spans="1:5" x14ac:dyDescent="0.25">
      <c r="A417" s="13"/>
      <c r="B417" s="21" t="s">
        <v>64</v>
      </c>
      <c r="C417" s="21">
        <v>3</v>
      </c>
      <c r="D417" s="23">
        <f t="shared" si="78"/>
        <v>2</v>
      </c>
      <c r="E417" s="40">
        <v>2</v>
      </c>
    </row>
    <row r="418" spans="1:5" x14ac:dyDescent="0.25">
      <c r="A418" s="13"/>
      <c r="B418" s="21" t="s">
        <v>87</v>
      </c>
      <c r="C418" s="21">
        <v>1</v>
      </c>
      <c r="D418" s="23">
        <f t="shared" si="78"/>
        <v>1</v>
      </c>
      <c r="E418" s="40">
        <v>1</v>
      </c>
    </row>
    <row r="419" spans="1:5" x14ac:dyDescent="0.25">
      <c r="A419" s="13"/>
      <c r="B419" s="21" t="s">
        <v>205</v>
      </c>
      <c r="C419" s="21">
        <v>5</v>
      </c>
      <c r="D419" s="23">
        <f t="shared" si="78"/>
        <v>4</v>
      </c>
      <c r="E419" s="40">
        <v>4</v>
      </c>
    </row>
    <row r="420" spans="1:5" x14ac:dyDescent="0.25">
      <c r="A420" s="13"/>
      <c r="B420" s="21" t="s">
        <v>36</v>
      </c>
      <c r="C420" s="41">
        <v>5</v>
      </c>
      <c r="D420" s="37">
        <f t="shared" si="78"/>
        <v>4</v>
      </c>
      <c r="E420" s="42">
        <v>4</v>
      </c>
    </row>
    <row r="421" spans="1:5" ht="15.75" thickBot="1" x14ac:dyDescent="0.3">
      <c r="A421" s="16" t="s">
        <v>19</v>
      </c>
      <c r="B421" s="44" t="s">
        <v>6</v>
      </c>
      <c r="C421" s="17">
        <f>SUM(C401:C418)</f>
        <v>131</v>
      </c>
      <c r="D421" s="24">
        <f>SUM(D401:D418)</f>
        <v>105</v>
      </c>
      <c r="E421" s="35">
        <f>SUM(E401:E418)</f>
        <v>100</v>
      </c>
    </row>
    <row r="422" spans="1:5" x14ac:dyDescent="0.25">
      <c r="A422" s="39" t="s">
        <v>213</v>
      </c>
      <c r="B422" s="33" t="s">
        <v>128</v>
      </c>
      <c r="C422" s="33">
        <v>40</v>
      </c>
      <c r="D422" s="30">
        <f>ROUND($J$1/$C$436*C422,0)</f>
        <v>32</v>
      </c>
      <c r="E422" s="43">
        <v>31</v>
      </c>
    </row>
    <row r="423" spans="1:5" x14ac:dyDescent="0.25">
      <c r="A423" s="13"/>
      <c r="B423" s="21" t="s">
        <v>37</v>
      </c>
      <c r="C423" s="21">
        <v>5</v>
      </c>
      <c r="D423" s="23">
        <f t="shared" ref="D423:D435" si="79">ROUND($J$1/$C$436*C423,0)</f>
        <v>4</v>
      </c>
      <c r="E423" s="40">
        <v>4</v>
      </c>
    </row>
    <row r="424" spans="1:5" x14ac:dyDescent="0.25">
      <c r="A424" s="13"/>
      <c r="B424" s="21" t="s">
        <v>53</v>
      </c>
      <c r="C424" s="21">
        <v>10</v>
      </c>
      <c r="D424" s="23">
        <f t="shared" si="79"/>
        <v>8</v>
      </c>
      <c r="E424" s="40">
        <v>8</v>
      </c>
    </row>
    <row r="425" spans="1:5" x14ac:dyDescent="0.25">
      <c r="A425" s="13"/>
      <c r="B425" s="21" t="s">
        <v>125</v>
      </c>
      <c r="C425" s="21">
        <v>5</v>
      </c>
      <c r="D425" s="23">
        <f t="shared" si="79"/>
        <v>4</v>
      </c>
      <c r="E425" s="40">
        <v>4</v>
      </c>
    </row>
    <row r="426" spans="1:5" x14ac:dyDescent="0.25">
      <c r="A426" s="13"/>
      <c r="B426" s="21" t="s">
        <v>126</v>
      </c>
      <c r="C426" s="21">
        <v>10</v>
      </c>
      <c r="D426" s="23">
        <f t="shared" si="79"/>
        <v>8</v>
      </c>
      <c r="E426" s="40">
        <v>8</v>
      </c>
    </row>
    <row r="427" spans="1:5" x14ac:dyDescent="0.25">
      <c r="A427" s="13"/>
      <c r="B427" s="21" t="s">
        <v>207</v>
      </c>
      <c r="C427" s="21">
        <v>4</v>
      </c>
      <c r="D427" s="23">
        <f t="shared" si="79"/>
        <v>3</v>
      </c>
      <c r="E427" s="40">
        <v>3</v>
      </c>
    </row>
    <row r="428" spans="1:5" x14ac:dyDescent="0.25">
      <c r="A428" s="13"/>
      <c r="B428" s="21" t="s">
        <v>208</v>
      </c>
      <c r="C428" s="21">
        <v>1</v>
      </c>
      <c r="D428" s="23">
        <f t="shared" si="79"/>
        <v>1</v>
      </c>
      <c r="E428" s="40">
        <v>1</v>
      </c>
    </row>
    <row r="429" spans="1:5" x14ac:dyDescent="0.25">
      <c r="A429" s="13"/>
      <c r="B429" s="21" t="s">
        <v>209</v>
      </c>
      <c r="C429" s="21">
        <v>1</v>
      </c>
      <c r="D429" s="23">
        <f t="shared" si="79"/>
        <v>1</v>
      </c>
      <c r="E429" s="40">
        <v>1</v>
      </c>
    </row>
    <row r="430" spans="1:5" x14ac:dyDescent="0.25">
      <c r="A430" s="13"/>
      <c r="B430" s="21" t="s">
        <v>210</v>
      </c>
      <c r="C430" s="21">
        <v>1</v>
      </c>
      <c r="D430" s="23">
        <f t="shared" si="79"/>
        <v>1</v>
      </c>
      <c r="E430" s="40">
        <v>1</v>
      </c>
    </row>
    <row r="431" spans="1:5" x14ac:dyDescent="0.25">
      <c r="A431" s="13"/>
      <c r="B431" s="21" t="s">
        <v>176</v>
      </c>
      <c r="C431" s="21">
        <v>1</v>
      </c>
      <c r="D431" s="23">
        <f t="shared" si="79"/>
        <v>1</v>
      </c>
      <c r="E431" s="40">
        <v>1</v>
      </c>
    </row>
    <row r="432" spans="1:5" x14ac:dyDescent="0.25">
      <c r="A432" s="13"/>
      <c r="B432" s="21" t="s">
        <v>177</v>
      </c>
      <c r="C432" s="21">
        <v>2</v>
      </c>
      <c r="D432" s="23">
        <f t="shared" si="79"/>
        <v>2</v>
      </c>
      <c r="E432" s="40">
        <v>2</v>
      </c>
    </row>
    <row r="433" spans="1:5" x14ac:dyDescent="0.25">
      <c r="A433" s="13"/>
      <c r="B433" s="21" t="s">
        <v>211</v>
      </c>
      <c r="C433" s="21">
        <v>1</v>
      </c>
      <c r="D433" s="23">
        <f t="shared" si="79"/>
        <v>1</v>
      </c>
      <c r="E433" s="40">
        <v>1</v>
      </c>
    </row>
    <row r="434" spans="1:5" x14ac:dyDescent="0.25">
      <c r="A434" s="13"/>
      <c r="B434" s="21" t="s">
        <v>98</v>
      </c>
      <c r="C434" s="21">
        <v>40</v>
      </c>
      <c r="D434" s="23">
        <f t="shared" si="79"/>
        <v>32</v>
      </c>
      <c r="E434" s="40">
        <v>32</v>
      </c>
    </row>
    <row r="435" spans="1:5" x14ac:dyDescent="0.25">
      <c r="A435" s="13"/>
      <c r="B435" s="21" t="s">
        <v>212</v>
      </c>
      <c r="C435" s="41">
        <v>5</v>
      </c>
      <c r="D435" s="37">
        <f t="shared" si="79"/>
        <v>4</v>
      </c>
      <c r="E435" s="42">
        <v>4</v>
      </c>
    </row>
    <row r="436" spans="1:5" ht="15.75" thickBot="1" x14ac:dyDescent="0.3">
      <c r="A436" s="16" t="s">
        <v>19</v>
      </c>
      <c r="B436" s="44" t="s">
        <v>6</v>
      </c>
      <c r="C436" s="17">
        <f>SUM(C422:C427,C429:C435)</f>
        <v>125</v>
      </c>
      <c r="D436" s="24">
        <f>SUM(D422:D427,D429:D435)</f>
        <v>101</v>
      </c>
      <c r="E436" s="18">
        <f t="shared" ref="D436:E436" si="80">SUM(E422:E427,E429:E435)</f>
        <v>100</v>
      </c>
    </row>
    <row r="437" spans="1:5" x14ac:dyDescent="0.25">
      <c r="A437" s="39" t="s">
        <v>214</v>
      </c>
      <c r="B437" s="33" t="s">
        <v>215</v>
      </c>
      <c r="C437" s="33">
        <v>10</v>
      </c>
      <c r="D437" s="30">
        <f>ROUND($J$1/$C$447*C437,0)</f>
        <v>20</v>
      </c>
      <c r="E437" s="43">
        <v>20</v>
      </c>
    </row>
    <row r="438" spans="1:5" x14ac:dyDescent="0.25">
      <c r="A438" s="13"/>
      <c r="B438" s="21" t="s">
        <v>216</v>
      </c>
      <c r="C438" s="21">
        <v>5</v>
      </c>
      <c r="D438" s="23">
        <f t="shared" ref="D438:D446" si="81">ROUND($J$1/$C$447*C438,0)</f>
        <v>10</v>
      </c>
      <c r="E438" s="40">
        <v>10</v>
      </c>
    </row>
    <row r="439" spans="1:5" x14ac:dyDescent="0.25">
      <c r="A439" s="13"/>
      <c r="B439" s="21" t="s">
        <v>114</v>
      </c>
      <c r="C439" s="21">
        <v>2</v>
      </c>
      <c r="D439" s="23">
        <f t="shared" si="81"/>
        <v>4</v>
      </c>
      <c r="E439" s="40">
        <v>4</v>
      </c>
    </row>
    <row r="440" spans="1:5" x14ac:dyDescent="0.25">
      <c r="A440" s="13"/>
      <c r="B440" s="21" t="s">
        <v>113</v>
      </c>
      <c r="C440" s="21">
        <v>1</v>
      </c>
      <c r="D440" s="23">
        <f t="shared" si="81"/>
        <v>2</v>
      </c>
      <c r="E440" s="40">
        <v>2</v>
      </c>
    </row>
    <row r="441" spans="1:5" x14ac:dyDescent="0.25">
      <c r="A441" s="13"/>
      <c r="B441" s="21" t="s">
        <v>128</v>
      </c>
      <c r="C441" s="21">
        <v>1</v>
      </c>
      <c r="D441" s="23">
        <f t="shared" si="81"/>
        <v>2</v>
      </c>
      <c r="E441" s="40">
        <v>2</v>
      </c>
    </row>
    <row r="442" spans="1:5" x14ac:dyDescent="0.25">
      <c r="A442" s="13"/>
      <c r="B442" s="21" t="s">
        <v>116</v>
      </c>
      <c r="C442" s="21">
        <v>30</v>
      </c>
      <c r="D442" s="23">
        <f t="shared" si="81"/>
        <v>59</v>
      </c>
      <c r="E442" s="40">
        <v>58</v>
      </c>
    </row>
    <row r="443" spans="1:5" x14ac:dyDescent="0.25">
      <c r="A443" s="13"/>
      <c r="B443" s="21" t="s">
        <v>209</v>
      </c>
      <c r="C443" s="21">
        <v>1</v>
      </c>
      <c r="D443" s="23">
        <f>ROUND($J$1/$C$447*C443,0)</f>
        <v>2</v>
      </c>
      <c r="E443" s="40">
        <v>2</v>
      </c>
    </row>
    <row r="444" spans="1:5" x14ac:dyDescent="0.25">
      <c r="A444" s="13"/>
      <c r="B444" s="21" t="s">
        <v>176</v>
      </c>
      <c r="C444" s="21">
        <v>1</v>
      </c>
      <c r="D444" s="23">
        <f t="shared" si="81"/>
        <v>2</v>
      </c>
      <c r="E444" s="40">
        <v>2</v>
      </c>
    </row>
    <row r="445" spans="1:5" x14ac:dyDescent="0.25">
      <c r="A445" s="13"/>
      <c r="B445" s="21" t="s">
        <v>217</v>
      </c>
      <c r="C445" s="21">
        <v>1</v>
      </c>
      <c r="D445" s="23">
        <f t="shared" si="81"/>
        <v>2</v>
      </c>
      <c r="E445" s="40">
        <v>2</v>
      </c>
    </row>
    <row r="446" spans="1:5" x14ac:dyDescent="0.25">
      <c r="A446" s="13"/>
      <c r="B446" s="21" t="s">
        <v>98</v>
      </c>
      <c r="C446" s="41">
        <v>5</v>
      </c>
      <c r="D446" s="37">
        <f t="shared" si="81"/>
        <v>10</v>
      </c>
      <c r="E446" s="42">
        <v>10</v>
      </c>
    </row>
    <row r="447" spans="1:5" ht="15.75" thickBot="1" x14ac:dyDescent="0.3">
      <c r="A447" s="13" t="s">
        <v>19</v>
      </c>
      <c r="B447" s="21" t="s">
        <v>6</v>
      </c>
      <c r="C447" s="14">
        <f>SUM(C437,C439,C441:C446)</f>
        <v>51</v>
      </c>
      <c r="D447" s="23">
        <f>SUM(D437,D439,D441:D446)</f>
        <v>101</v>
      </c>
      <c r="E447" s="29">
        <f t="shared" ref="D447:E447" si="82">SUM(E437,E439,E441:E446)</f>
        <v>100</v>
      </c>
    </row>
    <row r="448" spans="1:5" x14ac:dyDescent="0.25">
      <c r="A448" s="39" t="s">
        <v>218</v>
      </c>
      <c r="B448" s="33" t="s">
        <v>118</v>
      </c>
      <c r="C448" s="33">
        <v>1</v>
      </c>
      <c r="D448" s="30">
        <f>ROUND($J$1/$C$463*C448,0)</f>
        <v>1</v>
      </c>
      <c r="E448" s="43">
        <v>2</v>
      </c>
    </row>
    <row r="449" spans="1:5" x14ac:dyDescent="0.25">
      <c r="A449" s="13"/>
      <c r="B449" s="21" t="s">
        <v>89</v>
      </c>
      <c r="C449" s="21">
        <v>1</v>
      </c>
      <c r="D449" s="23">
        <f t="shared" ref="D449:D462" si="83">ROUND($J$1/$C$463*C449,0)</f>
        <v>1</v>
      </c>
      <c r="E449" s="29">
        <v>2</v>
      </c>
    </row>
    <row r="450" spans="1:5" x14ac:dyDescent="0.25">
      <c r="A450" s="13"/>
      <c r="B450" s="21" t="s">
        <v>30</v>
      </c>
      <c r="C450" s="21">
        <v>10</v>
      </c>
      <c r="D450" s="23">
        <f t="shared" si="83"/>
        <v>13</v>
      </c>
      <c r="E450" s="29">
        <v>13</v>
      </c>
    </row>
    <row r="451" spans="1:5" x14ac:dyDescent="0.25">
      <c r="A451" s="13"/>
      <c r="B451" s="21" t="s">
        <v>59</v>
      </c>
      <c r="C451" s="21">
        <v>1</v>
      </c>
      <c r="D451" s="23">
        <f t="shared" si="83"/>
        <v>1</v>
      </c>
      <c r="E451" s="29">
        <v>2</v>
      </c>
    </row>
    <row r="452" spans="1:5" x14ac:dyDescent="0.25">
      <c r="A452" s="13"/>
      <c r="B452" s="21" t="s">
        <v>71</v>
      </c>
      <c r="C452" s="21">
        <v>1</v>
      </c>
      <c r="D452" s="23">
        <f t="shared" si="83"/>
        <v>1</v>
      </c>
      <c r="E452" s="29">
        <v>2</v>
      </c>
    </row>
    <row r="453" spans="1:5" x14ac:dyDescent="0.25">
      <c r="A453" s="13"/>
      <c r="B453" s="21" t="s">
        <v>134</v>
      </c>
      <c r="C453" s="21">
        <v>1</v>
      </c>
      <c r="D453" s="23">
        <f t="shared" si="83"/>
        <v>1</v>
      </c>
      <c r="E453" s="29">
        <v>2</v>
      </c>
    </row>
    <row r="454" spans="1:5" x14ac:dyDescent="0.25">
      <c r="A454" s="13"/>
      <c r="B454" s="21" t="s">
        <v>39</v>
      </c>
      <c r="C454" s="21">
        <v>10</v>
      </c>
      <c r="D454" s="23">
        <f t="shared" si="83"/>
        <v>13</v>
      </c>
      <c r="E454" s="29">
        <v>11</v>
      </c>
    </row>
    <row r="455" spans="1:5" x14ac:dyDescent="0.25">
      <c r="A455" s="13"/>
      <c r="B455" s="21" t="s">
        <v>219</v>
      </c>
      <c r="C455" s="21">
        <v>10</v>
      </c>
      <c r="D455" s="23">
        <f t="shared" si="83"/>
        <v>13</v>
      </c>
      <c r="E455" s="29">
        <v>11</v>
      </c>
    </row>
    <row r="456" spans="1:5" x14ac:dyDescent="0.25">
      <c r="A456" s="13"/>
      <c r="B456" s="21" t="s">
        <v>220</v>
      </c>
      <c r="C456" s="21">
        <v>1</v>
      </c>
      <c r="D456" s="23">
        <f t="shared" si="83"/>
        <v>1</v>
      </c>
      <c r="E456" s="29">
        <v>2</v>
      </c>
    </row>
    <row r="457" spans="1:5" x14ac:dyDescent="0.25">
      <c r="A457" s="13"/>
      <c r="B457" s="21" t="s">
        <v>221</v>
      </c>
      <c r="C457" s="21">
        <v>30</v>
      </c>
      <c r="D457" s="23">
        <f t="shared" si="83"/>
        <v>38</v>
      </c>
      <c r="E457" s="29">
        <v>37</v>
      </c>
    </row>
    <row r="458" spans="1:5" x14ac:dyDescent="0.25">
      <c r="A458" s="13"/>
      <c r="B458" s="21" t="s">
        <v>97</v>
      </c>
      <c r="C458" s="21">
        <v>1</v>
      </c>
      <c r="D458" s="23">
        <f t="shared" si="83"/>
        <v>1</v>
      </c>
      <c r="E458" s="29">
        <v>2</v>
      </c>
    </row>
    <row r="459" spans="1:5" x14ac:dyDescent="0.25">
      <c r="A459" s="13"/>
      <c r="B459" s="21" t="s">
        <v>176</v>
      </c>
      <c r="C459" s="21">
        <v>5</v>
      </c>
      <c r="D459" s="23">
        <f t="shared" si="83"/>
        <v>6</v>
      </c>
      <c r="E459" s="29">
        <v>6</v>
      </c>
    </row>
    <row r="460" spans="1:5" x14ac:dyDescent="0.25">
      <c r="A460" s="13"/>
      <c r="B460" s="21" t="s">
        <v>26</v>
      </c>
      <c r="C460" s="21">
        <v>1</v>
      </c>
      <c r="D460" s="23">
        <f t="shared" si="83"/>
        <v>1</v>
      </c>
      <c r="E460" s="29">
        <v>2</v>
      </c>
    </row>
    <row r="461" spans="1:5" x14ac:dyDescent="0.25">
      <c r="A461" s="13"/>
      <c r="B461" s="21" t="s">
        <v>80</v>
      </c>
      <c r="C461" s="21">
        <v>5</v>
      </c>
      <c r="D461" s="23">
        <f t="shared" si="83"/>
        <v>6</v>
      </c>
      <c r="E461" s="29">
        <v>6</v>
      </c>
    </row>
    <row r="462" spans="1:5" x14ac:dyDescent="0.25">
      <c r="A462" s="13"/>
      <c r="B462" s="21" t="s">
        <v>222</v>
      </c>
      <c r="C462" s="41">
        <v>2</v>
      </c>
      <c r="D462" s="37">
        <f t="shared" si="83"/>
        <v>3</v>
      </c>
      <c r="E462" s="38">
        <v>3</v>
      </c>
    </row>
    <row r="463" spans="1:5" ht="15.75" thickBot="1" x14ac:dyDescent="0.3">
      <c r="A463" s="16" t="s">
        <v>19</v>
      </c>
      <c r="B463" s="44" t="s">
        <v>6</v>
      </c>
      <c r="C463" s="17">
        <f>SUM(C448:C461)</f>
        <v>78</v>
      </c>
      <c r="D463" s="24">
        <f>SUM(D448:D461)</f>
        <v>97</v>
      </c>
      <c r="E463" s="18">
        <f>SUM(E448:E461)</f>
        <v>100</v>
      </c>
    </row>
    <row r="464" spans="1:5" x14ac:dyDescent="0.25">
      <c r="A464" s="39" t="s">
        <v>223</v>
      </c>
      <c r="B464" s="33" t="s">
        <v>121</v>
      </c>
      <c r="C464" s="47">
        <v>1</v>
      </c>
      <c r="D464" s="45">
        <f>ROUND($J$1/$C$465*C464,0)</f>
        <v>100</v>
      </c>
      <c r="E464" s="49">
        <v>100</v>
      </c>
    </row>
    <row r="465" spans="1:5" ht="15.75" thickBot="1" x14ac:dyDescent="0.3">
      <c r="A465" s="13" t="s">
        <v>19</v>
      </c>
      <c r="B465" s="21" t="s">
        <v>6</v>
      </c>
      <c r="C465" s="14">
        <f>SUM(C464)</f>
        <v>1</v>
      </c>
      <c r="D465" s="14">
        <f t="shared" ref="D465:E465" si="84">SUM(D464)</f>
        <v>100</v>
      </c>
      <c r="E465" s="29">
        <f t="shared" si="84"/>
        <v>100</v>
      </c>
    </row>
    <row r="466" spans="1:5" x14ac:dyDescent="0.25">
      <c r="A466" s="46" t="s">
        <v>224</v>
      </c>
      <c r="B466" s="33" t="s">
        <v>207</v>
      </c>
      <c r="C466" s="33">
        <v>20</v>
      </c>
      <c r="D466" s="30">
        <f>ROUND($J$1/$C$473*C466,0)</f>
        <v>80</v>
      </c>
      <c r="E466" s="43">
        <v>80</v>
      </c>
    </row>
    <row r="467" spans="1:5" x14ac:dyDescent="0.25">
      <c r="A467" s="13"/>
      <c r="B467" s="21" t="s">
        <v>208</v>
      </c>
      <c r="C467" s="21">
        <v>10</v>
      </c>
      <c r="D467" s="23">
        <f t="shared" ref="D467:D472" si="85">ROUND($J$1/$C$473*C467,0)</f>
        <v>40</v>
      </c>
      <c r="E467" s="40">
        <v>40</v>
      </c>
    </row>
    <row r="468" spans="1:5" x14ac:dyDescent="0.25">
      <c r="A468" s="13"/>
      <c r="B468" s="21" t="s">
        <v>128</v>
      </c>
      <c r="C468" s="21">
        <v>1</v>
      </c>
      <c r="D468" s="23">
        <f t="shared" si="85"/>
        <v>4</v>
      </c>
      <c r="E468" s="40">
        <v>4</v>
      </c>
    </row>
    <row r="469" spans="1:5" x14ac:dyDescent="0.25">
      <c r="A469" s="13"/>
      <c r="B469" s="21" t="s">
        <v>210</v>
      </c>
      <c r="C469" s="21">
        <v>1</v>
      </c>
      <c r="D469" s="23">
        <f t="shared" si="85"/>
        <v>4</v>
      </c>
      <c r="E469" s="40">
        <v>4</v>
      </c>
    </row>
    <row r="470" spans="1:5" x14ac:dyDescent="0.25">
      <c r="A470" s="13"/>
      <c r="B470" s="21" t="s">
        <v>225</v>
      </c>
      <c r="C470" s="21">
        <v>1</v>
      </c>
      <c r="D470" s="23">
        <f t="shared" si="85"/>
        <v>4</v>
      </c>
      <c r="E470" s="40">
        <v>4</v>
      </c>
    </row>
    <row r="471" spans="1:5" x14ac:dyDescent="0.25">
      <c r="A471" s="13"/>
      <c r="B471" s="21" t="s">
        <v>176</v>
      </c>
      <c r="C471" s="21">
        <v>1</v>
      </c>
      <c r="D471" s="23">
        <f t="shared" si="85"/>
        <v>4</v>
      </c>
      <c r="E471" s="40">
        <v>4</v>
      </c>
    </row>
    <row r="472" spans="1:5" x14ac:dyDescent="0.25">
      <c r="A472" s="13"/>
      <c r="B472" s="21" t="s">
        <v>177</v>
      </c>
      <c r="C472" s="41">
        <v>1</v>
      </c>
      <c r="D472" s="37">
        <f t="shared" si="85"/>
        <v>4</v>
      </c>
      <c r="E472" s="42">
        <v>4</v>
      </c>
    </row>
    <row r="473" spans="1:5" ht="15.75" thickBot="1" x14ac:dyDescent="0.3">
      <c r="A473" s="13" t="s">
        <v>19</v>
      </c>
      <c r="B473" s="21" t="s">
        <v>6</v>
      </c>
      <c r="C473" s="14">
        <f>SUM(C466,C468:C472)</f>
        <v>25</v>
      </c>
      <c r="D473" s="14">
        <f t="shared" ref="D473:E473" si="86">SUM(D466,D468:D472)</f>
        <v>100</v>
      </c>
      <c r="E473" s="29">
        <f t="shared" si="86"/>
        <v>100</v>
      </c>
    </row>
    <row r="474" spans="1:5" x14ac:dyDescent="0.25">
      <c r="A474" s="39" t="s">
        <v>226</v>
      </c>
      <c r="B474" s="33" t="s">
        <v>227</v>
      </c>
      <c r="C474" s="33">
        <v>2</v>
      </c>
      <c r="D474" s="30">
        <f>ROUND($J$1/$C$476*C474,0)</f>
        <v>17</v>
      </c>
      <c r="E474" s="43">
        <v>17</v>
      </c>
    </row>
    <row r="475" spans="1:5" x14ac:dyDescent="0.25">
      <c r="A475" s="13"/>
      <c r="B475" s="21" t="s">
        <v>39</v>
      </c>
      <c r="C475" s="41">
        <v>10</v>
      </c>
      <c r="D475" s="37">
        <f>ROUND($J$1/$C$476*C475,0)</f>
        <v>83</v>
      </c>
      <c r="E475" s="42">
        <v>83</v>
      </c>
    </row>
    <row r="476" spans="1:5" ht="15.75" thickBot="1" x14ac:dyDescent="0.3">
      <c r="A476" s="13" t="s">
        <v>19</v>
      </c>
      <c r="B476" s="21" t="s">
        <v>6</v>
      </c>
      <c r="C476" s="14">
        <f>SUM(C474:C475)</f>
        <v>12</v>
      </c>
      <c r="D476" s="14">
        <f t="shared" ref="D476:E476" si="87">SUM(D474:D475)</f>
        <v>100</v>
      </c>
      <c r="E476" s="29">
        <f t="shared" si="87"/>
        <v>100</v>
      </c>
    </row>
    <row r="477" spans="1:5" x14ac:dyDescent="0.25">
      <c r="A477" s="46" t="s">
        <v>228</v>
      </c>
      <c r="B477" s="33" t="s">
        <v>201</v>
      </c>
      <c r="C477" s="33">
        <v>100</v>
      </c>
      <c r="D477" s="30">
        <f>ROUND($J$1/$C$492*C477,0)</f>
        <v>21</v>
      </c>
      <c r="E477" s="43">
        <v>20</v>
      </c>
    </row>
    <row r="478" spans="1:5" x14ac:dyDescent="0.25">
      <c r="A478" s="13"/>
      <c r="B478" s="21" t="s">
        <v>29</v>
      </c>
      <c r="C478" s="21">
        <v>100</v>
      </c>
      <c r="D478" s="23">
        <f t="shared" ref="D478:D491" si="88">ROUND($J$1/$C$492*C478,0)</f>
        <v>21</v>
      </c>
      <c r="E478" s="40">
        <v>21</v>
      </c>
    </row>
    <row r="479" spans="1:5" x14ac:dyDescent="0.25">
      <c r="A479" s="13"/>
      <c r="B479" s="21" t="s">
        <v>199</v>
      </c>
      <c r="C479" s="21">
        <v>5</v>
      </c>
      <c r="D479" s="23">
        <f t="shared" si="88"/>
        <v>1</v>
      </c>
      <c r="E479" s="29">
        <v>1</v>
      </c>
    </row>
    <row r="480" spans="1:5" x14ac:dyDescent="0.25">
      <c r="A480" s="13"/>
      <c r="B480" s="21" t="s">
        <v>221</v>
      </c>
      <c r="C480" s="21">
        <v>50</v>
      </c>
      <c r="D480" s="23">
        <f t="shared" si="88"/>
        <v>11</v>
      </c>
      <c r="E480" s="29">
        <v>11</v>
      </c>
    </row>
    <row r="481" spans="1:5" x14ac:dyDescent="0.25">
      <c r="A481" s="13"/>
      <c r="B481" s="21" t="s">
        <v>59</v>
      </c>
      <c r="C481" s="21">
        <v>3</v>
      </c>
      <c r="D481" s="23">
        <f t="shared" si="88"/>
        <v>1</v>
      </c>
      <c r="E481" s="29">
        <v>1</v>
      </c>
    </row>
    <row r="482" spans="1:5" x14ac:dyDescent="0.25">
      <c r="A482" s="13"/>
      <c r="B482" s="21" t="s">
        <v>72</v>
      </c>
      <c r="C482" s="21">
        <v>3</v>
      </c>
      <c r="D482" s="23">
        <f t="shared" si="88"/>
        <v>1</v>
      </c>
      <c r="E482" s="29">
        <v>1</v>
      </c>
    </row>
    <row r="483" spans="1:5" x14ac:dyDescent="0.25">
      <c r="A483" s="13"/>
      <c r="B483" s="21" t="s">
        <v>25</v>
      </c>
      <c r="C483" s="21">
        <v>5</v>
      </c>
      <c r="D483" s="23">
        <f t="shared" si="88"/>
        <v>1</v>
      </c>
      <c r="E483" s="29">
        <v>1</v>
      </c>
    </row>
    <row r="484" spans="1:5" x14ac:dyDescent="0.25">
      <c r="A484" s="13"/>
      <c r="B484" s="21" t="s">
        <v>198</v>
      </c>
      <c r="C484" s="21">
        <v>10</v>
      </c>
      <c r="D484" s="23">
        <f t="shared" si="88"/>
        <v>2</v>
      </c>
      <c r="E484" s="29">
        <v>2</v>
      </c>
    </row>
    <row r="485" spans="1:5" x14ac:dyDescent="0.25">
      <c r="A485" s="13"/>
      <c r="B485" s="21" t="s">
        <v>132</v>
      </c>
      <c r="C485" s="21">
        <v>20</v>
      </c>
      <c r="D485" s="23">
        <f t="shared" si="88"/>
        <v>4</v>
      </c>
      <c r="E485" s="29">
        <v>4</v>
      </c>
    </row>
    <row r="486" spans="1:5" x14ac:dyDescent="0.25">
      <c r="A486" s="13"/>
      <c r="B486" s="21" t="s">
        <v>122</v>
      </c>
      <c r="C486" s="21">
        <v>50</v>
      </c>
      <c r="D486" s="23">
        <f t="shared" si="88"/>
        <v>11</v>
      </c>
      <c r="E486" s="29">
        <v>11</v>
      </c>
    </row>
    <row r="487" spans="1:5" x14ac:dyDescent="0.25">
      <c r="A487" s="13"/>
      <c r="B487" s="21" t="s">
        <v>229</v>
      </c>
      <c r="C487" s="21">
        <v>100</v>
      </c>
      <c r="D487" s="23">
        <f t="shared" si="88"/>
        <v>21</v>
      </c>
      <c r="E487" s="29">
        <v>20</v>
      </c>
    </row>
    <row r="488" spans="1:5" x14ac:dyDescent="0.25">
      <c r="A488" s="13"/>
      <c r="B488" s="21" t="s">
        <v>123</v>
      </c>
      <c r="C488" s="21">
        <v>1</v>
      </c>
      <c r="D488" s="23">
        <f t="shared" si="88"/>
        <v>0</v>
      </c>
      <c r="E488" s="29">
        <v>1</v>
      </c>
    </row>
    <row r="489" spans="1:5" x14ac:dyDescent="0.25">
      <c r="A489" s="13"/>
      <c r="B489" s="21" t="s">
        <v>63</v>
      </c>
      <c r="C489" s="21">
        <v>20</v>
      </c>
      <c r="D489" s="23">
        <f t="shared" si="88"/>
        <v>4</v>
      </c>
      <c r="E489" s="29">
        <v>4</v>
      </c>
    </row>
    <row r="490" spans="1:5" ht="15.75" thickBot="1" x14ac:dyDescent="0.3">
      <c r="A490" s="13"/>
      <c r="B490" s="21" t="s">
        <v>64</v>
      </c>
      <c r="C490" s="21">
        <v>5</v>
      </c>
      <c r="D490" s="23">
        <f t="shared" si="88"/>
        <v>1</v>
      </c>
      <c r="E490" s="29">
        <v>1</v>
      </c>
    </row>
    <row r="491" spans="1:5" x14ac:dyDescent="0.25">
      <c r="A491" s="50" t="s">
        <v>19</v>
      </c>
      <c r="B491" s="21" t="s">
        <v>65</v>
      </c>
      <c r="C491" s="41">
        <v>1</v>
      </c>
      <c r="D491" s="37">
        <f t="shared" si="88"/>
        <v>0</v>
      </c>
      <c r="E491" s="38">
        <v>1</v>
      </c>
    </row>
    <row r="492" spans="1:5" ht="15.75" thickBot="1" x14ac:dyDescent="0.3">
      <c r="A492" s="51" t="s">
        <v>230</v>
      </c>
      <c r="B492" s="21" t="s">
        <v>6</v>
      </c>
      <c r="C492" s="14">
        <f>SUM(C477:C491)</f>
        <v>473</v>
      </c>
      <c r="D492" s="14">
        <f>SUM(D477:D491)</f>
        <v>100</v>
      </c>
      <c r="E492" s="29">
        <f>SUM(E477:E491)</f>
        <v>100</v>
      </c>
    </row>
    <row r="493" spans="1:5" x14ac:dyDescent="0.25">
      <c r="A493" s="39" t="s">
        <v>231</v>
      </c>
      <c r="B493" s="33" t="s">
        <v>89</v>
      </c>
      <c r="C493" s="33">
        <v>2</v>
      </c>
      <c r="D493" s="30">
        <f>ROUND($J$1/$C$524*C493,0)</f>
        <v>1</v>
      </c>
      <c r="E493" s="34"/>
    </row>
    <row r="494" spans="1:5" x14ac:dyDescent="0.25">
      <c r="A494" s="13"/>
      <c r="B494" s="21" t="s">
        <v>21</v>
      </c>
      <c r="C494" s="21">
        <v>4</v>
      </c>
      <c r="D494" s="23">
        <f t="shared" ref="D494:D523" si="89">ROUND($J$1/$C$524*C494,0)</f>
        <v>1</v>
      </c>
      <c r="E494" s="29"/>
    </row>
    <row r="495" spans="1:5" x14ac:dyDescent="0.25">
      <c r="A495" s="13"/>
      <c r="B495" s="21" t="s">
        <v>130</v>
      </c>
      <c r="C495" s="21">
        <v>3</v>
      </c>
      <c r="D495" s="23">
        <f t="shared" si="89"/>
        <v>1</v>
      </c>
      <c r="E495" s="29"/>
    </row>
    <row r="496" spans="1:5" x14ac:dyDescent="0.25">
      <c r="A496" s="13"/>
      <c r="B496" s="21" t="s">
        <v>60</v>
      </c>
      <c r="C496" s="21">
        <v>1</v>
      </c>
      <c r="D496" s="23">
        <f t="shared" si="89"/>
        <v>0</v>
      </c>
      <c r="E496" s="29"/>
    </row>
    <row r="497" spans="1:5" x14ac:dyDescent="0.25">
      <c r="A497" s="13"/>
      <c r="B497" s="21" t="s">
        <v>131</v>
      </c>
      <c r="C497" s="21">
        <v>2</v>
      </c>
      <c r="D497" s="23">
        <f t="shared" si="89"/>
        <v>1</v>
      </c>
      <c r="E497" s="29"/>
    </row>
    <row r="498" spans="1:5" x14ac:dyDescent="0.25">
      <c r="A498" s="13"/>
      <c r="B498" s="21" t="s">
        <v>120</v>
      </c>
      <c r="C498" s="21">
        <v>50</v>
      </c>
      <c r="D498" s="23">
        <f t="shared" si="89"/>
        <v>16</v>
      </c>
      <c r="E498" s="29"/>
    </row>
    <row r="499" spans="1:5" x14ac:dyDescent="0.25">
      <c r="A499" s="13"/>
      <c r="B499" s="21" t="s">
        <v>132</v>
      </c>
      <c r="C499" s="21">
        <v>20</v>
      </c>
      <c r="D499" s="23">
        <f t="shared" si="89"/>
        <v>6</v>
      </c>
      <c r="E499" s="29"/>
    </row>
    <row r="500" spans="1:5" x14ac:dyDescent="0.25">
      <c r="A500" s="13"/>
      <c r="B500" s="21" t="s">
        <v>118</v>
      </c>
      <c r="C500" s="21">
        <v>5</v>
      </c>
      <c r="D500" s="23">
        <f t="shared" si="89"/>
        <v>2</v>
      </c>
      <c r="E500" s="29"/>
    </row>
    <row r="501" spans="1:5" x14ac:dyDescent="0.25">
      <c r="A501" s="13"/>
      <c r="B501" s="21" t="s">
        <v>133</v>
      </c>
      <c r="C501" s="21">
        <v>5</v>
      </c>
      <c r="D501" s="23">
        <f t="shared" si="89"/>
        <v>2</v>
      </c>
      <c r="E501" s="29"/>
    </row>
    <row r="502" spans="1:5" x14ac:dyDescent="0.25">
      <c r="A502" s="13"/>
      <c r="B502" s="21" t="s">
        <v>57</v>
      </c>
      <c r="C502" s="21">
        <v>3</v>
      </c>
      <c r="D502" s="23">
        <f t="shared" si="89"/>
        <v>1</v>
      </c>
      <c r="E502" s="29"/>
    </row>
    <row r="503" spans="1:5" x14ac:dyDescent="0.25">
      <c r="A503" s="13"/>
      <c r="B503" s="21" t="s">
        <v>42</v>
      </c>
      <c r="C503" s="21">
        <v>3</v>
      </c>
      <c r="D503" s="23">
        <f t="shared" si="89"/>
        <v>1</v>
      </c>
      <c r="E503" s="29"/>
    </row>
    <row r="504" spans="1:5" x14ac:dyDescent="0.25">
      <c r="A504" s="13"/>
      <c r="B504" s="21" t="s">
        <v>72</v>
      </c>
      <c r="C504" s="21">
        <v>1</v>
      </c>
      <c r="D504" s="23">
        <f t="shared" si="89"/>
        <v>0</v>
      </c>
      <c r="E504" s="29"/>
    </row>
    <row r="505" spans="1:5" x14ac:dyDescent="0.25">
      <c r="A505" s="13"/>
      <c r="B505" s="21" t="s">
        <v>71</v>
      </c>
      <c r="C505" s="21">
        <v>2</v>
      </c>
      <c r="D505" s="23">
        <f t="shared" si="89"/>
        <v>1</v>
      </c>
      <c r="E505" s="29"/>
    </row>
    <row r="506" spans="1:5" x14ac:dyDescent="0.25">
      <c r="A506" s="13"/>
      <c r="B506" s="21" t="s">
        <v>134</v>
      </c>
      <c r="C506" s="21">
        <v>3</v>
      </c>
      <c r="D506" s="23">
        <f t="shared" si="89"/>
        <v>1</v>
      </c>
      <c r="E506" s="29"/>
    </row>
    <row r="507" spans="1:5" x14ac:dyDescent="0.25">
      <c r="A507" s="13"/>
      <c r="B507" s="21" t="s">
        <v>27</v>
      </c>
      <c r="C507" s="21">
        <v>1</v>
      </c>
      <c r="D507" s="23">
        <f t="shared" si="89"/>
        <v>0</v>
      </c>
      <c r="E507" s="29"/>
    </row>
    <row r="508" spans="1:5" x14ac:dyDescent="0.25">
      <c r="A508" s="13"/>
      <c r="B508" s="21" t="s">
        <v>28</v>
      </c>
      <c r="C508" s="21">
        <v>1</v>
      </c>
      <c r="D508" s="23">
        <f t="shared" si="89"/>
        <v>0</v>
      </c>
      <c r="E508" s="29"/>
    </row>
    <row r="509" spans="1:5" x14ac:dyDescent="0.25">
      <c r="A509" s="13"/>
      <c r="B509" s="21" t="s">
        <v>94</v>
      </c>
      <c r="C509" s="21">
        <v>1</v>
      </c>
      <c r="D509" s="23">
        <f t="shared" si="89"/>
        <v>0</v>
      </c>
      <c r="E509" s="29"/>
    </row>
    <row r="510" spans="1:5" x14ac:dyDescent="0.25">
      <c r="A510" s="13"/>
      <c r="B510" s="21" t="s">
        <v>61</v>
      </c>
      <c r="C510" s="21">
        <v>2</v>
      </c>
      <c r="D510" s="23">
        <f t="shared" si="89"/>
        <v>1</v>
      </c>
      <c r="E510" s="29"/>
    </row>
    <row r="511" spans="1:5" x14ac:dyDescent="0.25">
      <c r="A511" s="13"/>
      <c r="B511" s="21" t="s">
        <v>135</v>
      </c>
      <c r="C511" s="21">
        <v>40</v>
      </c>
      <c r="D511" s="23">
        <f t="shared" si="89"/>
        <v>13</v>
      </c>
      <c r="E511" s="29"/>
    </row>
    <row r="512" spans="1:5" x14ac:dyDescent="0.25">
      <c r="A512" s="13"/>
      <c r="B512" s="21" t="s">
        <v>29</v>
      </c>
      <c r="C512" s="21">
        <v>40</v>
      </c>
      <c r="D512" s="23">
        <f t="shared" si="89"/>
        <v>13</v>
      </c>
      <c r="E512" s="29"/>
    </row>
    <row r="513" spans="1:5" x14ac:dyDescent="0.25">
      <c r="A513" s="13"/>
      <c r="B513" s="21" t="s">
        <v>198</v>
      </c>
      <c r="C513" s="21">
        <v>9</v>
      </c>
      <c r="D513" s="23">
        <f t="shared" si="89"/>
        <v>3</v>
      </c>
      <c r="E513" s="29"/>
    </row>
    <row r="514" spans="1:5" x14ac:dyDescent="0.25">
      <c r="A514" s="13"/>
      <c r="B514" s="21" t="s">
        <v>199</v>
      </c>
      <c r="C514" s="21">
        <v>1</v>
      </c>
      <c r="D514" s="23">
        <f t="shared" si="89"/>
        <v>0</v>
      </c>
      <c r="E514" s="29"/>
    </row>
    <row r="515" spans="1:5" x14ac:dyDescent="0.25">
      <c r="A515" s="13"/>
      <c r="B515" s="21" t="s">
        <v>209</v>
      </c>
      <c r="C515" s="21">
        <v>2</v>
      </c>
      <c r="D515" s="23">
        <f t="shared" si="89"/>
        <v>1</v>
      </c>
      <c r="E515" s="29"/>
    </row>
    <row r="516" spans="1:5" x14ac:dyDescent="0.25">
      <c r="A516" s="13"/>
      <c r="B516" s="21" t="s">
        <v>136</v>
      </c>
      <c r="C516" s="21">
        <v>40</v>
      </c>
      <c r="D516" s="23">
        <f t="shared" si="89"/>
        <v>13</v>
      </c>
      <c r="E516" s="29"/>
    </row>
    <row r="517" spans="1:5" x14ac:dyDescent="0.25">
      <c r="A517" s="13"/>
      <c r="B517" s="21" t="s">
        <v>30</v>
      </c>
      <c r="C517" s="21">
        <v>6</v>
      </c>
      <c r="D517" s="23">
        <f t="shared" si="89"/>
        <v>2</v>
      </c>
      <c r="E517" s="29"/>
    </row>
    <row r="518" spans="1:5" x14ac:dyDescent="0.25">
      <c r="A518" s="13"/>
      <c r="B518" s="21" t="s">
        <v>220</v>
      </c>
      <c r="C518" s="21">
        <v>1</v>
      </c>
      <c r="D518" s="23">
        <f t="shared" si="89"/>
        <v>0</v>
      </c>
      <c r="E518" s="29"/>
    </row>
    <row r="519" spans="1:5" x14ac:dyDescent="0.25">
      <c r="A519" s="13"/>
      <c r="B519" s="21" t="s">
        <v>137</v>
      </c>
      <c r="C519" s="21">
        <v>5</v>
      </c>
      <c r="D519" s="23">
        <f t="shared" si="89"/>
        <v>2</v>
      </c>
      <c r="E519" s="29"/>
    </row>
    <row r="520" spans="1:5" x14ac:dyDescent="0.25">
      <c r="A520" s="13"/>
      <c r="B520" s="21" t="s">
        <v>63</v>
      </c>
      <c r="C520" s="21">
        <v>5</v>
      </c>
      <c r="D520" s="23">
        <f t="shared" si="89"/>
        <v>2</v>
      </c>
      <c r="E520" s="29"/>
    </row>
    <row r="521" spans="1:5" x14ac:dyDescent="0.25">
      <c r="A521" s="13"/>
      <c r="B521" s="21" t="s">
        <v>64</v>
      </c>
      <c r="C521" s="21">
        <v>4</v>
      </c>
      <c r="D521" s="23">
        <f t="shared" si="89"/>
        <v>1</v>
      </c>
      <c r="E521" s="29"/>
    </row>
    <row r="522" spans="1:5" x14ac:dyDescent="0.25">
      <c r="A522" s="13"/>
      <c r="B522" s="21" t="s">
        <v>65</v>
      </c>
      <c r="C522" s="21">
        <v>1</v>
      </c>
      <c r="D522" s="23">
        <f t="shared" si="89"/>
        <v>0</v>
      </c>
      <c r="E522" s="29"/>
    </row>
    <row r="523" spans="1:5" x14ac:dyDescent="0.25">
      <c r="A523" s="13"/>
      <c r="B523" s="21" t="s">
        <v>33</v>
      </c>
      <c r="C523" s="41">
        <v>50</v>
      </c>
      <c r="D523" s="37">
        <f t="shared" si="89"/>
        <v>16</v>
      </c>
      <c r="E523" s="38"/>
    </row>
    <row r="524" spans="1:5" ht="15.75" thickBot="1" x14ac:dyDescent="0.3">
      <c r="A524" s="13" t="s">
        <v>138</v>
      </c>
      <c r="B524" s="21" t="s">
        <v>6</v>
      </c>
      <c r="C524" s="14">
        <f>SUM(C493:C523)</f>
        <v>313</v>
      </c>
      <c r="D524" s="14">
        <f t="shared" ref="D524:E524" si="90">SUM(D493:D523)</f>
        <v>101</v>
      </c>
      <c r="E524" s="29">
        <f t="shared" si="90"/>
        <v>0</v>
      </c>
    </row>
    <row r="525" spans="1:5" x14ac:dyDescent="0.25">
      <c r="A525" s="39" t="s">
        <v>237</v>
      </c>
      <c r="B525" s="33" t="s">
        <v>89</v>
      </c>
      <c r="C525" s="11">
        <v>100</v>
      </c>
      <c r="D525" s="30">
        <f>ROUND($J$1/$C$545*C525,0)</f>
        <v>9</v>
      </c>
      <c r="E525" s="34">
        <v>9</v>
      </c>
    </row>
    <row r="526" spans="1:5" x14ac:dyDescent="0.25">
      <c r="A526" s="13"/>
      <c r="B526" s="14" t="s">
        <v>21</v>
      </c>
      <c r="C526" s="21">
        <v>100</v>
      </c>
      <c r="D526" s="23">
        <f t="shared" ref="D526:D544" si="91">ROUND($J$1/$C$545*C526,0)</f>
        <v>9</v>
      </c>
      <c r="E526" s="29">
        <v>9</v>
      </c>
    </row>
    <row r="527" spans="1:5" x14ac:dyDescent="0.25">
      <c r="A527" s="13"/>
      <c r="B527" s="14" t="s">
        <v>130</v>
      </c>
      <c r="C527" s="21">
        <v>30</v>
      </c>
      <c r="D527" s="23">
        <f t="shared" si="91"/>
        <v>3</v>
      </c>
      <c r="E527" s="29">
        <v>3</v>
      </c>
    </row>
    <row r="528" spans="1:5" x14ac:dyDescent="0.25">
      <c r="A528" s="13"/>
      <c r="B528" s="14" t="s">
        <v>60</v>
      </c>
      <c r="C528" s="21">
        <v>30</v>
      </c>
      <c r="D528" s="23">
        <f t="shared" si="91"/>
        <v>3</v>
      </c>
      <c r="E528" s="29">
        <v>3</v>
      </c>
    </row>
    <row r="529" spans="1:5" x14ac:dyDescent="0.25">
      <c r="A529" s="13"/>
      <c r="B529" s="14" t="s">
        <v>131</v>
      </c>
      <c r="C529" s="21">
        <v>30</v>
      </c>
      <c r="D529" s="23">
        <f t="shared" si="91"/>
        <v>3</v>
      </c>
      <c r="E529" s="29">
        <v>3</v>
      </c>
    </row>
    <row r="530" spans="1:5" x14ac:dyDescent="0.25">
      <c r="A530" s="13"/>
      <c r="B530" s="14" t="s">
        <v>120</v>
      </c>
      <c r="C530" s="21">
        <v>200</v>
      </c>
      <c r="D530" s="23">
        <f t="shared" si="91"/>
        <v>19</v>
      </c>
      <c r="E530" s="29">
        <v>18</v>
      </c>
    </row>
    <row r="531" spans="1:5" x14ac:dyDescent="0.25">
      <c r="A531" s="13"/>
      <c r="B531" s="14" t="s">
        <v>53</v>
      </c>
      <c r="C531" s="21">
        <v>30</v>
      </c>
      <c r="D531" s="23">
        <f t="shared" si="91"/>
        <v>3</v>
      </c>
      <c r="E531" s="29">
        <v>3</v>
      </c>
    </row>
    <row r="532" spans="1:5" x14ac:dyDescent="0.25">
      <c r="A532" s="13"/>
      <c r="B532" s="14" t="s">
        <v>26</v>
      </c>
      <c r="C532" s="21">
        <v>20</v>
      </c>
      <c r="D532" s="23">
        <f t="shared" si="91"/>
        <v>2</v>
      </c>
      <c r="E532" s="29">
        <v>2</v>
      </c>
    </row>
    <row r="533" spans="1:5" x14ac:dyDescent="0.25">
      <c r="A533" s="13"/>
      <c r="B533" s="14" t="s">
        <v>80</v>
      </c>
      <c r="C533" s="21">
        <v>10</v>
      </c>
      <c r="D533" s="23">
        <f t="shared" si="91"/>
        <v>1</v>
      </c>
      <c r="E533" s="29">
        <v>1</v>
      </c>
    </row>
    <row r="534" spans="1:5" x14ac:dyDescent="0.25">
      <c r="A534" s="13"/>
      <c r="B534" s="14" t="s">
        <v>57</v>
      </c>
      <c r="C534" s="21">
        <v>40</v>
      </c>
      <c r="D534" s="23">
        <f t="shared" si="91"/>
        <v>4</v>
      </c>
      <c r="E534" s="29">
        <v>4</v>
      </c>
    </row>
    <row r="535" spans="1:5" x14ac:dyDescent="0.25">
      <c r="A535" s="13"/>
      <c r="B535" s="14" t="s">
        <v>132</v>
      </c>
      <c r="C535" s="21">
        <v>70</v>
      </c>
      <c r="D535" s="23">
        <f t="shared" si="91"/>
        <v>7</v>
      </c>
      <c r="E535" s="29">
        <v>7</v>
      </c>
    </row>
    <row r="536" spans="1:5" x14ac:dyDescent="0.25">
      <c r="A536" s="13"/>
      <c r="B536" s="14" t="s">
        <v>118</v>
      </c>
      <c r="C536" s="21">
        <v>40</v>
      </c>
      <c r="D536" s="23">
        <f t="shared" si="91"/>
        <v>4</v>
      </c>
      <c r="E536" s="29">
        <v>4</v>
      </c>
    </row>
    <row r="537" spans="1:5" x14ac:dyDescent="0.25">
      <c r="A537" s="13"/>
      <c r="B537" s="14" t="s">
        <v>133</v>
      </c>
      <c r="C537" s="21">
        <v>70</v>
      </c>
      <c r="D537" s="23">
        <f t="shared" si="91"/>
        <v>7</v>
      </c>
      <c r="E537" s="29">
        <v>7</v>
      </c>
    </row>
    <row r="538" spans="1:5" x14ac:dyDescent="0.25">
      <c r="A538" s="13"/>
      <c r="B538" s="14" t="s">
        <v>27</v>
      </c>
      <c r="C538" s="21">
        <v>10</v>
      </c>
      <c r="D538" s="23">
        <f t="shared" si="91"/>
        <v>1</v>
      </c>
      <c r="E538" s="29">
        <v>1</v>
      </c>
    </row>
    <row r="539" spans="1:5" x14ac:dyDescent="0.25">
      <c r="A539" s="13"/>
      <c r="B539" s="14" t="s">
        <v>28</v>
      </c>
      <c r="C539" s="21">
        <v>10</v>
      </c>
      <c r="D539" s="23">
        <f t="shared" si="91"/>
        <v>1</v>
      </c>
      <c r="E539" s="29">
        <v>1</v>
      </c>
    </row>
    <row r="540" spans="1:5" x14ac:dyDescent="0.25">
      <c r="A540" s="13"/>
      <c r="B540" s="14" t="s">
        <v>144</v>
      </c>
      <c r="C540" s="21">
        <v>50</v>
      </c>
      <c r="D540" s="23">
        <f t="shared" si="91"/>
        <v>5</v>
      </c>
      <c r="E540" s="29">
        <v>5</v>
      </c>
    </row>
    <row r="541" spans="1:5" x14ac:dyDescent="0.25">
      <c r="A541" s="13"/>
      <c r="B541" s="14" t="s">
        <v>220</v>
      </c>
      <c r="C541" s="21">
        <v>10</v>
      </c>
      <c r="D541" s="23">
        <f t="shared" si="91"/>
        <v>1</v>
      </c>
      <c r="E541" s="29">
        <v>1</v>
      </c>
    </row>
    <row r="542" spans="1:5" x14ac:dyDescent="0.25">
      <c r="A542" s="13"/>
      <c r="B542" s="14" t="s">
        <v>47</v>
      </c>
      <c r="C542" s="21">
        <v>20</v>
      </c>
      <c r="D542" s="23">
        <f t="shared" si="91"/>
        <v>2</v>
      </c>
      <c r="E542" s="29">
        <v>2</v>
      </c>
    </row>
    <row r="543" spans="1:5" x14ac:dyDescent="0.25">
      <c r="A543" s="13"/>
      <c r="B543" s="14" t="s">
        <v>145</v>
      </c>
      <c r="C543" s="21">
        <v>20</v>
      </c>
      <c r="D543" s="23">
        <f t="shared" si="91"/>
        <v>2</v>
      </c>
      <c r="E543" s="29">
        <v>2</v>
      </c>
    </row>
    <row r="544" spans="1:5" x14ac:dyDescent="0.25">
      <c r="A544" s="13"/>
      <c r="B544" s="14" t="s">
        <v>33</v>
      </c>
      <c r="C544" s="41">
        <v>200</v>
      </c>
      <c r="D544" s="37">
        <f t="shared" si="91"/>
        <v>19</v>
      </c>
      <c r="E544" s="38">
        <v>17</v>
      </c>
    </row>
    <row r="545" spans="1:5" ht="15.75" thickBot="1" x14ac:dyDescent="0.3">
      <c r="A545" s="16" t="s">
        <v>19</v>
      </c>
      <c r="B545" s="44" t="s">
        <v>6</v>
      </c>
      <c r="C545" s="17">
        <f>SUM(C525:C542,C544)</f>
        <v>1070</v>
      </c>
      <c r="D545" s="17">
        <f t="shared" ref="D545:E545" si="92">SUM(D525:D542,D544)</f>
        <v>103</v>
      </c>
      <c r="E545" s="18">
        <f t="shared" si="92"/>
        <v>100</v>
      </c>
    </row>
    <row r="546" spans="1:5" x14ac:dyDescent="0.25">
      <c r="A546" s="39" t="s">
        <v>232</v>
      </c>
      <c r="B546" s="33" t="s">
        <v>82</v>
      </c>
      <c r="C546" s="47">
        <v>10</v>
      </c>
      <c r="D546" s="45">
        <f>ROUND($J$1/$C$547*C546,0)</f>
        <v>100</v>
      </c>
      <c r="E546" s="49">
        <v>100</v>
      </c>
    </row>
    <row r="547" spans="1:5" ht="15.75" thickBot="1" x14ac:dyDescent="0.3">
      <c r="A547" s="13" t="s">
        <v>19</v>
      </c>
      <c r="B547" s="21" t="s">
        <v>6</v>
      </c>
      <c r="C547" s="14">
        <f>SUM(C546)</f>
        <v>10</v>
      </c>
      <c r="D547" s="14">
        <f t="shared" ref="D547:E547" si="93">SUM(D546)</f>
        <v>100</v>
      </c>
      <c r="E547" s="29">
        <f t="shared" si="93"/>
        <v>100</v>
      </c>
    </row>
    <row r="548" spans="1:5" x14ac:dyDescent="0.25">
      <c r="A548" s="46" t="s">
        <v>233</v>
      </c>
      <c r="B548" s="33" t="s">
        <v>97</v>
      </c>
      <c r="C548" s="11">
        <v>3</v>
      </c>
      <c r="D548" s="30">
        <f>ROUND($J$1/$C$553*C548,0)</f>
        <v>7</v>
      </c>
      <c r="E548" s="34">
        <v>7</v>
      </c>
    </row>
    <row r="549" spans="1:5" x14ac:dyDescent="0.25">
      <c r="A549" s="13"/>
      <c r="B549" s="21" t="s">
        <v>116</v>
      </c>
      <c r="C549" s="21">
        <v>20</v>
      </c>
      <c r="D549" s="23">
        <f t="shared" ref="D549:D552" si="94">ROUND($J$1/$C$553*C549,0)</f>
        <v>45</v>
      </c>
      <c r="E549" s="29">
        <v>45</v>
      </c>
    </row>
    <row r="550" spans="1:5" x14ac:dyDescent="0.25">
      <c r="A550" s="13"/>
      <c r="B550" s="21" t="s">
        <v>114</v>
      </c>
      <c r="C550" s="21">
        <v>10</v>
      </c>
      <c r="D550" s="23">
        <f t="shared" si="94"/>
        <v>23</v>
      </c>
      <c r="E550" s="29">
        <v>23</v>
      </c>
    </row>
    <row r="551" spans="1:5" x14ac:dyDescent="0.25">
      <c r="A551" s="13"/>
      <c r="B551" s="21" t="s">
        <v>221</v>
      </c>
      <c r="C551" s="21">
        <v>10</v>
      </c>
      <c r="D551" s="23">
        <f t="shared" si="94"/>
        <v>23</v>
      </c>
      <c r="E551" s="29">
        <v>23</v>
      </c>
    </row>
    <row r="552" spans="1:5" x14ac:dyDescent="0.25">
      <c r="A552" s="13"/>
      <c r="B552" s="21" t="s">
        <v>176</v>
      </c>
      <c r="C552" s="41">
        <v>1</v>
      </c>
      <c r="D552" s="37">
        <f t="shared" si="94"/>
        <v>2</v>
      </c>
      <c r="E552" s="38">
        <v>2</v>
      </c>
    </row>
    <row r="553" spans="1:5" ht="15.75" thickBot="1" x14ac:dyDescent="0.3">
      <c r="A553" s="13" t="s">
        <v>19</v>
      </c>
      <c r="B553" s="21" t="s">
        <v>6</v>
      </c>
      <c r="C553" s="14">
        <f>SUM(C548:C552)</f>
        <v>44</v>
      </c>
      <c r="D553" s="14">
        <f>SUM(D548:D552)</f>
        <v>100</v>
      </c>
      <c r="E553" s="29">
        <f>SUM(E548:E552)</f>
        <v>100</v>
      </c>
    </row>
    <row r="554" spans="1:5" x14ac:dyDescent="0.25">
      <c r="A554" s="39" t="s">
        <v>236</v>
      </c>
      <c r="B554" s="33" t="s">
        <v>113</v>
      </c>
      <c r="C554" s="33">
        <v>10</v>
      </c>
      <c r="D554" s="30">
        <f>ROUND($J$1/$C$564*C554,0)</f>
        <v>20</v>
      </c>
      <c r="E554" s="43">
        <v>20</v>
      </c>
    </row>
    <row r="555" spans="1:5" x14ac:dyDescent="0.25">
      <c r="A555" s="13"/>
      <c r="B555" s="21" t="s">
        <v>114</v>
      </c>
      <c r="C555" s="21">
        <v>20</v>
      </c>
      <c r="D555" s="23">
        <f t="shared" ref="D555:D563" si="95">ROUND($J$1/$C$564*C555,0)</f>
        <v>41</v>
      </c>
      <c r="E555" s="40">
        <v>41</v>
      </c>
    </row>
    <row r="556" spans="1:5" x14ac:dyDescent="0.25">
      <c r="A556" s="13"/>
      <c r="B556" s="21" t="s">
        <v>215</v>
      </c>
      <c r="C556" s="21">
        <v>15</v>
      </c>
      <c r="D556" s="23">
        <f t="shared" si="95"/>
        <v>31</v>
      </c>
      <c r="E556" s="40">
        <v>31</v>
      </c>
    </row>
    <row r="557" spans="1:5" x14ac:dyDescent="0.25">
      <c r="A557" s="13"/>
      <c r="B557" s="21" t="s">
        <v>216</v>
      </c>
      <c r="C557" s="21">
        <v>5</v>
      </c>
      <c r="D557" s="23">
        <f t="shared" si="95"/>
        <v>10</v>
      </c>
      <c r="E557" s="40">
        <v>10</v>
      </c>
    </row>
    <row r="558" spans="1:5" x14ac:dyDescent="0.25">
      <c r="A558" s="13"/>
      <c r="B558" s="21" t="s">
        <v>177</v>
      </c>
      <c r="C558" s="21">
        <v>1</v>
      </c>
      <c r="D558" s="23">
        <f t="shared" si="95"/>
        <v>2</v>
      </c>
      <c r="E558" s="40">
        <v>2</v>
      </c>
    </row>
    <row r="559" spans="1:5" x14ac:dyDescent="0.25">
      <c r="A559" s="13"/>
      <c r="B559" s="21" t="s">
        <v>176</v>
      </c>
      <c r="C559" s="21">
        <v>1</v>
      </c>
      <c r="D559" s="23">
        <f t="shared" si="95"/>
        <v>2</v>
      </c>
      <c r="E559" s="40">
        <v>2</v>
      </c>
    </row>
    <row r="560" spans="1:5" x14ac:dyDescent="0.25">
      <c r="A560" s="13"/>
      <c r="B560" s="21" t="s">
        <v>210</v>
      </c>
      <c r="C560" s="21">
        <v>1</v>
      </c>
      <c r="D560" s="23">
        <f t="shared" si="95"/>
        <v>2</v>
      </c>
      <c r="E560" s="40">
        <v>2</v>
      </c>
    </row>
    <row r="561" spans="1:5" x14ac:dyDescent="0.25">
      <c r="A561" s="13"/>
      <c r="B561" s="21" t="s">
        <v>225</v>
      </c>
      <c r="C561" s="21">
        <v>1</v>
      </c>
      <c r="D561" s="23">
        <f t="shared" si="95"/>
        <v>2</v>
      </c>
      <c r="E561" s="40">
        <v>2</v>
      </c>
    </row>
    <row r="562" spans="1:5" x14ac:dyDescent="0.25">
      <c r="A562" s="13"/>
      <c r="B562" s="21" t="s">
        <v>78</v>
      </c>
      <c r="C562" s="21">
        <v>5</v>
      </c>
      <c r="D562" s="23">
        <f t="shared" si="95"/>
        <v>10</v>
      </c>
      <c r="E562" s="40">
        <v>10</v>
      </c>
    </row>
    <row r="563" spans="1:5" x14ac:dyDescent="0.25">
      <c r="A563" s="13"/>
      <c r="B563" s="21" t="s">
        <v>98</v>
      </c>
      <c r="C563" s="41">
        <v>5</v>
      </c>
      <c r="D563" s="37">
        <f t="shared" si="95"/>
        <v>10</v>
      </c>
      <c r="E563" s="42">
        <v>10</v>
      </c>
    </row>
    <row r="564" spans="1:5" ht="15.75" thickBot="1" x14ac:dyDescent="0.3">
      <c r="A564" s="13" t="s">
        <v>19</v>
      </c>
      <c r="B564" s="21" t="s">
        <v>6</v>
      </c>
      <c r="C564" s="14">
        <f>SUM(C555:C556,C558:C563)</f>
        <v>49</v>
      </c>
      <c r="D564" s="14">
        <f t="shared" ref="D564:E564" si="96">SUM(D555:D556,D558:D563)</f>
        <v>100</v>
      </c>
      <c r="E564" s="29">
        <f t="shared" si="96"/>
        <v>100</v>
      </c>
    </row>
    <row r="565" spans="1:5" x14ac:dyDescent="0.25">
      <c r="A565" s="39" t="s">
        <v>235</v>
      </c>
      <c r="B565" s="33" t="s">
        <v>113</v>
      </c>
      <c r="C565" s="33">
        <v>5</v>
      </c>
      <c r="D565" s="30">
        <f>ROUND($J$1/$C$574*C565,0)</f>
        <v>12</v>
      </c>
      <c r="E565" s="43">
        <v>12</v>
      </c>
    </row>
    <row r="566" spans="1:5" x14ac:dyDescent="0.25">
      <c r="A566" s="13"/>
      <c r="B566" s="21" t="s">
        <v>114</v>
      </c>
      <c r="C566" s="21">
        <v>12</v>
      </c>
      <c r="D566" s="23">
        <f t="shared" ref="D566:D573" si="97">ROUND($J$1/$C$574*C566,0)</f>
        <v>29</v>
      </c>
      <c r="E566" s="40">
        <v>29</v>
      </c>
    </row>
    <row r="567" spans="1:5" x14ac:dyDescent="0.25">
      <c r="A567" s="13"/>
      <c r="B567" s="21" t="s">
        <v>91</v>
      </c>
      <c r="C567" s="21">
        <v>10</v>
      </c>
      <c r="D567" s="23">
        <f t="shared" si="97"/>
        <v>24</v>
      </c>
      <c r="E567" s="40">
        <v>24</v>
      </c>
    </row>
    <row r="568" spans="1:5" x14ac:dyDescent="0.25">
      <c r="A568" s="13"/>
      <c r="B568" s="21" t="s">
        <v>92</v>
      </c>
      <c r="C568" s="21">
        <v>1</v>
      </c>
      <c r="D568" s="23">
        <f t="shared" si="97"/>
        <v>2</v>
      </c>
      <c r="E568" s="40">
        <v>3</v>
      </c>
    </row>
    <row r="569" spans="1:5" x14ac:dyDescent="0.25">
      <c r="A569" s="13"/>
      <c r="B569" s="21" t="s">
        <v>115</v>
      </c>
      <c r="C569" s="21">
        <v>4</v>
      </c>
      <c r="D569" s="23">
        <f t="shared" si="97"/>
        <v>10</v>
      </c>
      <c r="E569" s="40">
        <v>10</v>
      </c>
    </row>
    <row r="570" spans="1:5" x14ac:dyDescent="0.25">
      <c r="A570" s="13"/>
      <c r="B570" s="21" t="s">
        <v>176</v>
      </c>
      <c r="C570" s="21">
        <v>4</v>
      </c>
      <c r="D570" s="23">
        <f t="shared" si="97"/>
        <v>10</v>
      </c>
      <c r="E570" s="40">
        <v>10</v>
      </c>
    </row>
    <row r="571" spans="1:5" x14ac:dyDescent="0.25">
      <c r="A571" s="13"/>
      <c r="B571" s="21" t="s">
        <v>116</v>
      </c>
      <c r="C571" s="21">
        <v>5</v>
      </c>
      <c r="D571" s="23">
        <f t="shared" si="97"/>
        <v>12</v>
      </c>
      <c r="E571" s="40">
        <v>12</v>
      </c>
    </row>
    <row r="572" spans="1:5" x14ac:dyDescent="0.25">
      <c r="A572" s="13"/>
      <c r="B572" s="21" t="s">
        <v>78</v>
      </c>
      <c r="C572" s="21">
        <v>5</v>
      </c>
      <c r="D572" s="23">
        <f t="shared" si="97"/>
        <v>12</v>
      </c>
      <c r="E572" s="40">
        <v>12</v>
      </c>
    </row>
    <row r="573" spans="1:5" x14ac:dyDescent="0.25">
      <c r="A573" s="13"/>
      <c r="B573" s="21" t="s">
        <v>222</v>
      </c>
      <c r="C573" s="41">
        <v>2</v>
      </c>
      <c r="D573" s="37">
        <f t="shared" si="97"/>
        <v>5</v>
      </c>
      <c r="E573" s="42">
        <v>5</v>
      </c>
    </row>
    <row r="574" spans="1:5" ht="15.75" thickBot="1" x14ac:dyDescent="0.3">
      <c r="A574" s="16" t="s">
        <v>19</v>
      </c>
      <c r="B574" s="44" t="s">
        <v>6</v>
      </c>
      <c r="C574" s="17">
        <f>SUM(C566:C572)</f>
        <v>41</v>
      </c>
      <c r="D574" s="17">
        <f t="shared" ref="D574:E574" si="98">SUM(D566:D572)</f>
        <v>99</v>
      </c>
      <c r="E574" s="18">
        <f t="shared" si="98"/>
        <v>100</v>
      </c>
    </row>
    <row r="575" spans="1:5" x14ac:dyDescent="0.25">
      <c r="A575" s="39" t="s">
        <v>234</v>
      </c>
      <c r="B575" s="33" t="s">
        <v>70</v>
      </c>
      <c r="C575" s="47">
        <v>10</v>
      </c>
      <c r="D575" s="45">
        <f>ROUND($J$1/$C$576*C575,0)</f>
        <v>100</v>
      </c>
      <c r="E575" s="49">
        <v>100</v>
      </c>
    </row>
    <row r="576" spans="1:5" ht="15.75" thickBot="1" x14ac:dyDescent="0.3">
      <c r="A576" s="13" t="s">
        <v>19</v>
      </c>
      <c r="B576" s="21" t="s">
        <v>6</v>
      </c>
      <c r="C576" s="14">
        <f>SUM(C575)</f>
        <v>10</v>
      </c>
      <c r="D576" s="14">
        <f>SUM(D575)</f>
        <v>100</v>
      </c>
      <c r="E576" s="29">
        <f t="shared" ref="E576" si="99">SUM(E575)</f>
        <v>100</v>
      </c>
    </row>
    <row r="577" spans="1:5" x14ac:dyDescent="0.25">
      <c r="A577" s="46" t="s">
        <v>240</v>
      </c>
      <c r="B577" s="33" t="s">
        <v>67</v>
      </c>
      <c r="C577" s="33">
        <v>20</v>
      </c>
      <c r="D577" s="30">
        <f>ROUND($J$1/$C$591*C577,0)</f>
        <v>21</v>
      </c>
      <c r="E577" s="43">
        <v>21</v>
      </c>
    </row>
    <row r="578" spans="1:5" x14ac:dyDescent="0.25">
      <c r="A578" s="13"/>
      <c r="B578" s="21" t="s">
        <v>68</v>
      </c>
      <c r="C578" s="21">
        <v>20</v>
      </c>
      <c r="D578" s="23">
        <f t="shared" ref="D578:D590" si="100">ROUND($J$1/$C$591*C578,0)</f>
        <v>21</v>
      </c>
      <c r="E578" s="40">
        <v>22</v>
      </c>
    </row>
    <row r="579" spans="1:5" x14ac:dyDescent="0.25">
      <c r="A579" s="13"/>
      <c r="B579" s="21" t="s">
        <v>182</v>
      </c>
      <c r="C579" s="21">
        <v>10</v>
      </c>
      <c r="D579" s="23">
        <f t="shared" si="100"/>
        <v>11</v>
      </c>
      <c r="E579" s="40">
        <v>11</v>
      </c>
    </row>
    <row r="580" spans="1:5" x14ac:dyDescent="0.25">
      <c r="A580" s="13"/>
      <c r="B580" s="21" t="s">
        <v>184</v>
      </c>
      <c r="C580" s="21">
        <v>18</v>
      </c>
      <c r="D580" s="23">
        <f t="shared" si="100"/>
        <v>19</v>
      </c>
      <c r="E580" s="40">
        <v>19</v>
      </c>
    </row>
    <row r="581" spans="1:5" x14ac:dyDescent="0.25">
      <c r="A581" s="13"/>
      <c r="B581" s="21" t="s">
        <v>60</v>
      </c>
      <c r="C581" s="21">
        <v>3</v>
      </c>
      <c r="D581" s="23">
        <f t="shared" si="100"/>
        <v>3</v>
      </c>
      <c r="E581" s="40">
        <v>3</v>
      </c>
    </row>
    <row r="582" spans="1:5" x14ac:dyDescent="0.25">
      <c r="A582" s="13"/>
      <c r="B582" s="21" t="s">
        <v>144</v>
      </c>
      <c r="C582" s="21">
        <v>4</v>
      </c>
      <c r="D582" s="23">
        <f t="shared" si="100"/>
        <v>4</v>
      </c>
      <c r="E582" s="40">
        <v>4</v>
      </c>
    </row>
    <row r="583" spans="1:5" x14ac:dyDescent="0.25">
      <c r="A583" s="13"/>
      <c r="B583" s="21" t="s">
        <v>185</v>
      </c>
      <c r="C583" s="21">
        <v>4</v>
      </c>
      <c r="D583" s="23">
        <f t="shared" si="100"/>
        <v>4</v>
      </c>
      <c r="E583" s="40">
        <v>4</v>
      </c>
    </row>
    <row r="584" spans="1:5" x14ac:dyDescent="0.25">
      <c r="A584" s="13"/>
      <c r="B584" s="21" t="s">
        <v>238</v>
      </c>
      <c r="C584" s="21">
        <v>8</v>
      </c>
      <c r="D584" s="23">
        <f t="shared" si="100"/>
        <v>9</v>
      </c>
      <c r="E584" s="40">
        <v>9</v>
      </c>
    </row>
    <row r="585" spans="1:5" x14ac:dyDescent="0.25">
      <c r="A585" s="13"/>
      <c r="B585" s="21" t="s">
        <v>47</v>
      </c>
      <c r="C585" s="21">
        <v>2</v>
      </c>
      <c r="D585" s="23">
        <f t="shared" si="100"/>
        <v>2</v>
      </c>
      <c r="E585" s="40">
        <v>2</v>
      </c>
    </row>
    <row r="586" spans="1:5" x14ac:dyDescent="0.25">
      <c r="A586" s="13"/>
      <c r="B586" s="21" t="s">
        <v>63</v>
      </c>
      <c r="C586" s="21">
        <v>2</v>
      </c>
      <c r="D586" s="23">
        <f t="shared" si="100"/>
        <v>2</v>
      </c>
      <c r="E586" s="40">
        <v>2</v>
      </c>
    </row>
    <row r="587" spans="1:5" x14ac:dyDescent="0.25">
      <c r="A587" s="13"/>
      <c r="B587" s="21" t="s">
        <v>64</v>
      </c>
      <c r="C587" s="21">
        <v>2</v>
      </c>
      <c r="D587" s="23">
        <f t="shared" si="100"/>
        <v>2</v>
      </c>
      <c r="E587" s="40">
        <v>2</v>
      </c>
    </row>
    <row r="588" spans="1:5" x14ac:dyDescent="0.25">
      <c r="A588" s="13"/>
      <c r="B588" s="21" t="s">
        <v>87</v>
      </c>
      <c r="C588" s="21">
        <v>1</v>
      </c>
      <c r="D588" s="23">
        <f t="shared" si="100"/>
        <v>1</v>
      </c>
      <c r="E588" s="40">
        <v>1</v>
      </c>
    </row>
    <row r="589" spans="1:5" x14ac:dyDescent="0.25">
      <c r="A589" s="13"/>
      <c r="B589" s="21" t="s">
        <v>145</v>
      </c>
      <c r="C589" s="21">
        <v>2</v>
      </c>
      <c r="D589" s="23">
        <f t="shared" si="100"/>
        <v>2</v>
      </c>
      <c r="E589" s="40">
        <v>2</v>
      </c>
    </row>
    <row r="590" spans="1:5" x14ac:dyDescent="0.25">
      <c r="A590" s="13"/>
      <c r="B590" s="21" t="s">
        <v>239</v>
      </c>
      <c r="C590" s="41">
        <v>4</v>
      </c>
      <c r="D590" s="37">
        <f t="shared" si="100"/>
        <v>4</v>
      </c>
      <c r="E590" s="42">
        <v>4</v>
      </c>
    </row>
    <row r="591" spans="1:5" ht="15.75" thickBot="1" x14ac:dyDescent="0.3">
      <c r="A591" s="13" t="s">
        <v>19</v>
      </c>
      <c r="B591" s="21" t="s">
        <v>6</v>
      </c>
      <c r="C591" s="14">
        <f>SUM(C577:C588)</f>
        <v>94</v>
      </c>
      <c r="D591" s="14">
        <f t="shared" ref="D591:E591" si="101">SUM(D577:D588)</f>
        <v>99</v>
      </c>
      <c r="E591" s="29">
        <f t="shared" si="101"/>
        <v>100</v>
      </c>
    </row>
    <row r="592" spans="1:5" x14ac:dyDescent="0.25">
      <c r="A592" s="39" t="s">
        <v>241</v>
      </c>
      <c r="B592" s="33" t="s">
        <v>39</v>
      </c>
      <c r="C592" s="33">
        <v>3</v>
      </c>
      <c r="D592" s="30">
        <f>ROUND($J$1/$C$601*C592,0)</f>
        <v>18</v>
      </c>
      <c r="E592" s="43">
        <v>18</v>
      </c>
    </row>
    <row r="593" spans="1:5" x14ac:dyDescent="0.25">
      <c r="A593" s="13"/>
      <c r="B593" s="21" t="s">
        <v>57</v>
      </c>
      <c r="C593" s="21">
        <v>1</v>
      </c>
      <c r="D593" s="23">
        <f t="shared" ref="D593:D600" si="102">ROUND($J$1/$C$601*C593,0)</f>
        <v>6</v>
      </c>
      <c r="E593" s="40">
        <v>6</v>
      </c>
    </row>
    <row r="594" spans="1:5" x14ac:dyDescent="0.25">
      <c r="A594" s="13"/>
      <c r="B594" s="21" t="s">
        <v>42</v>
      </c>
      <c r="C594" s="21">
        <v>1</v>
      </c>
      <c r="D594" s="23">
        <f t="shared" si="102"/>
        <v>6</v>
      </c>
      <c r="E594" s="40">
        <v>6</v>
      </c>
    </row>
    <row r="595" spans="1:5" x14ac:dyDescent="0.25">
      <c r="A595" s="13"/>
      <c r="B595" s="21" t="s">
        <v>53</v>
      </c>
      <c r="C595" s="21">
        <v>1</v>
      </c>
      <c r="D595" s="23">
        <f t="shared" si="102"/>
        <v>6</v>
      </c>
      <c r="E595" s="40">
        <v>6</v>
      </c>
    </row>
    <row r="596" spans="1:5" x14ac:dyDescent="0.25">
      <c r="A596" s="13"/>
      <c r="B596" s="21" t="s">
        <v>92</v>
      </c>
      <c r="C596" s="21">
        <v>3</v>
      </c>
      <c r="D596" s="23">
        <f t="shared" si="102"/>
        <v>18</v>
      </c>
      <c r="E596" s="40">
        <v>17</v>
      </c>
    </row>
    <row r="597" spans="1:5" x14ac:dyDescent="0.25">
      <c r="A597" s="13"/>
      <c r="B597" s="21" t="s">
        <v>67</v>
      </c>
      <c r="C597" s="21">
        <v>1</v>
      </c>
      <c r="D597" s="23">
        <f t="shared" si="102"/>
        <v>6</v>
      </c>
      <c r="E597" s="40">
        <v>6</v>
      </c>
    </row>
    <row r="598" spans="1:5" x14ac:dyDescent="0.25">
      <c r="A598" s="13"/>
      <c r="B598" s="21" t="s">
        <v>91</v>
      </c>
      <c r="C598" s="21">
        <v>3</v>
      </c>
      <c r="D598" s="23">
        <f t="shared" si="102"/>
        <v>18</v>
      </c>
      <c r="E598" s="40">
        <v>17</v>
      </c>
    </row>
    <row r="599" spans="1:5" x14ac:dyDescent="0.25">
      <c r="A599" s="13"/>
      <c r="B599" s="21" t="s">
        <v>242</v>
      </c>
      <c r="C599" s="21">
        <v>3</v>
      </c>
      <c r="D599" s="23">
        <f t="shared" si="102"/>
        <v>18</v>
      </c>
      <c r="E599" s="40">
        <v>18</v>
      </c>
    </row>
    <row r="600" spans="1:5" x14ac:dyDescent="0.25">
      <c r="A600" s="13"/>
      <c r="B600" s="21" t="s">
        <v>127</v>
      </c>
      <c r="C600" s="41">
        <v>1</v>
      </c>
      <c r="D600" s="37">
        <f t="shared" si="102"/>
        <v>6</v>
      </c>
      <c r="E600" s="42">
        <v>6</v>
      </c>
    </row>
    <row r="601" spans="1:5" ht="15.75" thickBot="1" x14ac:dyDescent="0.3">
      <c r="A601" s="13" t="s">
        <v>19</v>
      </c>
      <c r="B601" s="21" t="s">
        <v>6</v>
      </c>
      <c r="C601" s="14">
        <f>SUM(C592:C600)</f>
        <v>17</v>
      </c>
      <c r="D601" s="14">
        <f t="shared" ref="D601:E601" si="103">SUM(D592:D600)</f>
        <v>102</v>
      </c>
      <c r="E601" s="29">
        <f t="shared" si="103"/>
        <v>100</v>
      </c>
    </row>
    <row r="602" spans="1:5" x14ac:dyDescent="0.25">
      <c r="A602" s="39" t="s">
        <v>243</v>
      </c>
      <c r="B602" s="33" t="s">
        <v>26</v>
      </c>
      <c r="C602" s="33">
        <v>2</v>
      </c>
      <c r="D602" s="30">
        <f>ROUND($J$1/$C$609*C602,0)</f>
        <v>7</v>
      </c>
      <c r="E602" s="43">
        <v>7</v>
      </c>
    </row>
    <row r="603" spans="1:5" x14ac:dyDescent="0.25">
      <c r="A603" s="13"/>
      <c r="B603" s="21" t="s">
        <v>57</v>
      </c>
      <c r="C603" s="21">
        <v>2</v>
      </c>
      <c r="D603" s="23">
        <f t="shared" ref="D603:D608" si="104">ROUND($J$1/$C$609*C603,0)</f>
        <v>7</v>
      </c>
      <c r="E603" s="40">
        <v>7</v>
      </c>
    </row>
    <row r="604" spans="1:5" x14ac:dyDescent="0.25">
      <c r="A604" s="13"/>
      <c r="B604" s="21" t="s">
        <v>35</v>
      </c>
      <c r="C604" s="21">
        <v>1</v>
      </c>
      <c r="D604" s="23">
        <f t="shared" si="104"/>
        <v>3</v>
      </c>
      <c r="E604" s="40">
        <v>4</v>
      </c>
    </row>
    <row r="605" spans="1:5" x14ac:dyDescent="0.25">
      <c r="A605" s="13"/>
      <c r="B605" s="21" t="s">
        <v>55</v>
      </c>
      <c r="C605" s="21">
        <v>3</v>
      </c>
      <c r="D605" s="23">
        <f t="shared" si="104"/>
        <v>10</v>
      </c>
      <c r="E605" s="40">
        <v>10</v>
      </c>
    </row>
    <row r="606" spans="1:5" x14ac:dyDescent="0.25">
      <c r="A606" s="13"/>
      <c r="B606" s="21" t="s">
        <v>127</v>
      </c>
      <c r="C606" s="21">
        <v>10</v>
      </c>
      <c r="D606" s="23">
        <f t="shared" si="104"/>
        <v>34</v>
      </c>
      <c r="E606" s="40">
        <v>34</v>
      </c>
    </row>
    <row r="607" spans="1:5" x14ac:dyDescent="0.25">
      <c r="A607" s="13"/>
      <c r="B607" s="21" t="s">
        <v>94</v>
      </c>
      <c r="C607" s="21">
        <v>1</v>
      </c>
      <c r="D607" s="23">
        <f t="shared" si="104"/>
        <v>3</v>
      </c>
      <c r="E607" s="40">
        <v>4</v>
      </c>
    </row>
    <row r="608" spans="1:5" x14ac:dyDescent="0.25">
      <c r="A608" s="13"/>
      <c r="B608" s="21" t="s">
        <v>47</v>
      </c>
      <c r="C608" s="41">
        <v>10</v>
      </c>
      <c r="D608" s="37">
        <f t="shared" si="104"/>
        <v>34</v>
      </c>
      <c r="E608" s="42">
        <v>34</v>
      </c>
    </row>
    <row r="609" spans="1:5" ht="15.75" thickBot="1" x14ac:dyDescent="0.3">
      <c r="A609" s="13" t="s">
        <v>19</v>
      </c>
      <c r="B609" s="21" t="s">
        <v>6</v>
      </c>
      <c r="C609" s="14">
        <f>SUM(C602:C608)</f>
        <v>29</v>
      </c>
      <c r="D609" s="14">
        <f t="shared" ref="D609:E609" si="105">SUM(D602:D608)</f>
        <v>98</v>
      </c>
      <c r="E609" s="29">
        <f t="shared" si="105"/>
        <v>100</v>
      </c>
    </row>
    <row r="610" spans="1:5" x14ac:dyDescent="0.25">
      <c r="A610" s="39" t="s">
        <v>244</v>
      </c>
      <c r="B610" s="33" t="s">
        <v>39</v>
      </c>
      <c r="C610" s="33">
        <v>10</v>
      </c>
      <c r="D610" s="30">
        <f>ROUND($J$1/$C$614*C610,0)</f>
        <v>19</v>
      </c>
      <c r="E610" s="43">
        <v>19</v>
      </c>
    </row>
    <row r="611" spans="1:5" x14ac:dyDescent="0.25">
      <c r="A611" s="13"/>
      <c r="B611" s="21" t="s">
        <v>166</v>
      </c>
      <c r="C611" s="21">
        <v>2</v>
      </c>
      <c r="D611" s="23">
        <f t="shared" ref="D611:D613" si="106">ROUND($J$1/$C$614*C611,0)</f>
        <v>4</v>
      </c>
      <c r="E611" s="40">
        <v>4</v>
      </c>
    </row>
    <row r="612" spans="1:5" x14ac:dyDescent="0.25">
      <c r="A612" s="13"/>
      <c r="B612" s="21" t="s">
        <v>123</v>
      </c>
      <c r="C612" s="21">
        <v>40</v>
      </c>
      <c r="D612" s="23">
        <f t="shared" si="106"/>
        <v>75</v>
      </c>
      <c r="E612" s="40">
        <v>75</v>
      </c>
    </row>
    <row r="613" spans="1:5" x14ac:dyDescent="0.25">
      <c r="A613" s="13"/>
      <c r="B613" s="21" t="s">
        <v>82</v>
      </c>
      <c r="C613" s="41">
        <v>1</v>
      </c>
      <c r="D613" s="37">
        <f t="shared" si="106"/>
        <v>2</v>
      </c>
      <c r="E613" s="42">
        <v>2</v>
      </c>
    </row>
    <row r="614" spans="1:5" ht="15.75" thickBot="1" x14ac:dyDescent="0.3">
      <c r="A614" s="16" t="s">
        <v>19</v>
      </c>
      <c r="B614" s="44" t="s">
        <v>6</v>
      </c>
      <c r="C614" s="17">
        <f>SUM(C610:C613)</f>
        <v>53</v>
      </c>
      <c r="D614" s="17">
        <f t="shared" ref="D614:E614" si="107">SUM(D610:D613)</f>
        <v>100</v>
      </c>
      <c r="E614" s="18">
        <f t="shared" si="107"/>
        <v>100</v>
      </c>
    </row>
    <row r="615" spans="1:5" x14ac:dyDescent="0.25">
      <c r="A615" s="39" t="s">
        <v>245</v>
      </c>
      <c r="B615" s="33" t="s">
        <v>154</v>
      </c>
      <c r="C615" s="47">
        <v>1</v>
      </c>
      <c r="D615" s="45">
        <f>ROUND($J$1/$C$616*C615,0)</f>
        <v>100</v>
      </c>
      <c r="E615" s="49">
        <v>100</v>
      </c>
    </row>
    <row r="616" spans="1:5" ht="15.75" thickBot="1" x14ac:dyDescent="0.3">
      <c r="A616" s="16" t="s">
        <v>19</v>
      </c>
      <c r="B616" s="44" t="s">
        <v>6</v>
      </c>
      <c r="C616" s="17">
        <f>SUM(C615)</f>
        <v>1</v>
      </c>
      <c r="D616" s="17">
        <f t="shared" ref="D616:E616" si="108">SUM(D615)</f>
        <v>100</v>
      </c>
      <c r="E616" s="18">
        <f t="shared" si="108"/>
        <v>100</v>
      </c>
    </row>
  </sheetData>
  <mergeCells count="3">
    <mergeCell ref="J1:J4"/>
    <mergeCell ref="B5:D6"/>
    <mergeCell ref="G1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2018-06-03T13:47:58Z</dcterms:created>
  <dcterms:modified xsi:type="dcterms:W3CDTF">2018-06-03T19:23:14Z</dcterms:modified>
</cp:coreProperties>
</file>